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inee2\Desktop\Bhuvee\Working\"/>
    </mc:Choice>
  </mc:AlternateContent>
  <bookViews>
    <workbookView xWindow="0" yWindow="0" windowWidth="20490" windowHeight="7455" activeTab="8"/>
  </bookViews>
  <sheets>
    <sheet name="Sheet1" sheetId="1" r:id="rId1"/>
    <sheet name="Sheet2" sheetId="2" r:id="rId2"/>
    <sheet name="P&amp;M" sheetId="3" r:id="rId3"/>
    <sheet name="Sheet10" sheetId="10" r:id="rId4"/>
    <sheet name="Computer" sheetId="4" r:id="rId5"/>
    <sheet name="Furniture Fixtures" sheetId="6" r:id="rId6"/>
    <sheet name="Office Equipment" sheetId="8" r:id="rId7"/>
    <sheet name="Vehicle" sheetId="9" r:id="rId8"/>
    <sheet name="Summary" sheetId="11" r:id="rId9"/>
  </sheets>
  <definedNames>
    <definedName name="_xlnm._FilterDatabase" localSheetId="5" hidden="1">'Furniture Fixtures'!$C$3:$R$116</definedName>
    <definedName name="_xlnm._FilterDatabase" localSheetId="1" hidden="1">Sheet2!$C$3:$J$347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7" i="11" l="1"/>
  <c r="P9" i="11" l="1"/>
  <c r="O9" i="11"/>
  <c r="N9" i="11"/>
  <c r="J11" i="11" l="1"/>
  <c r="I11" i="11"/>
  <c r="H11" i="11"/>
  <c r="G11" i="11"/>
  <c r="J10" i="11"/>
  <c r="I10" i="11"/>
  <c r="H10" i="11"/>
  <c r="G10" i="11"/>
  <c r="J9" i="11"/>
  <c r="I9" i="11"/>
  <c r="H9" i="11"/>
  <c r="G9" i="11"/>
  <c r="J8" i="11"/>
  <c r="I8" i="11"/>
  <c r="H8" i="11"/>
  <c r="G8" i="11"/>
  <c r="J7" i="11"/>
  <c r="J12" i="11" s="1"/>
  <c r="I7" i="11"/>
  <c r="I12" i="11" s="1"/>
  <c r="H7" i="11"/>
  <c r="H12" i="11" s="1"/>
  <c r="G7" i="11"/>
  <c r="G12" i="11" s="1"/>
  <c r="R53" i="6"/>
  <c r="O5" i="6"/>
  <c r="O6" i="6"/>
  <c r="O7" i="6"/>
  <c r="O8"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3" i="6"/>
  <c r="O54" i="6"/>
  <c r="O55" i="6"/>
  <c r="O56" i="6"/>
  <c r="O57" i="6"/>
  <c r="O58" i="6"/>
  <c r="O59" i="6"/>
  <c r="O60" i="6"/>
  <c r="O61" i="6"/>
  <c r="O62" i="6"/>
  <c r="O63"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4" i="6"/>
  <c r="N117" i="6" l="1"/>
  <c r="M117" i="6"/>
  <c r="R64" i="6"/>
  <c r="R114" i="6"/>
  <c r="N5" i="9" l="1"/>
  <c r="M5" i="9"/>
  <c r="L4" i="9"/>
  <c r="I4" i="9"/>
  <c r="P31" i="8"/>
  <c r="O31" i="8"/>
  <c r="N31" i="8"/>
  <c r="M31" i="8"/>
  <c r="R10" i="8"/>
  <c r="R11" i="8"/>
  <c r="R12" i="8"/>
  <c r="R13" i="8"/>
  <c r="R14" i="8"/>
  <c r="R15" i="8"/>
  <c r="R16" i="8"/>
  <c r="R17" i="8"/>
  <c r="R18" i="8"/>
  <c r="R19" i="8"/>
  <c r="R20" i="8"/>
  <c r="R21" i="8"/>
  <c r="R22" i="8"/>
  <c r="R23" i="8"/>
  <c r="R24" i="8"/>
  <c r="R25" i="8"/>
  <c r="R26" i="8"/>
  <c r="R27" i="8"/>
  <c r="R28" i="8"/>
  <c r="R29" i="8"/>
  <c r="R30" i="8"/>
  <c r="R5" i="8"/>
  <c r="R6" i="8"/>
  <c r="R7" i="8"/>
  <c r="R8" i="8"/>
  <c r="R9" i="8"/>
  <c r="P10" i="8"/>
  <c r="P11" i="8"/>
  <c r="P12" i="8"/>
  <c r="P13" i="8"/>
  <c r="P14" i="8"/>
  <c r="P15" i="8"/>
  <c r="P16" i="8"/>
  <c r="P17" i="8"/>
  <c r="P18" i="8"/>
  <c r="P19" i="8"/>
  <c r="P20" i="8"/>
  <c r="P21" i="8"/>
  <c r="P22" i="8"/>
  <c r="P23" i="8"/>
  <c r="P24" i="8"/>
  <c r="P25" i="8"/>
  <c r="P26" i="8"/>
  <c r="P27" i="8"/>
  <c r="P28" i="8"/>
  <c r="P29" i="8"/>
  <c r="P30" i="8"/>
  <c r="P5" i="8"/>
  <c r="P6" i="8"/>
  <c r="P7" i="8"/>
  <c r="P8" i="8"/>
  <c r="P9" i="8"/>
  <c r="O10" i="8"/>
  <c r="O11" i="8"/>
  <c r="O12" i="8"/>
  <c r="O13" i="8"/>
  <c r="O14" i="8"/>
  <c r="O15" i="8"/>
  <c r="O16" i="8"/>
  <c r="O17" i="8"/>
  <c r="O18" i="8"/>
  <c r="O19" i="8"/>
  <c r="O20" i="8"/>
  <c r="O21" i="8"/>
  <c r="O22" i="8"/>
  <c r="O23" i="8"/>
  <c r="O24" i="8"/>
  <c r="O25" i="8"/>
  <c r="O26" i="8"/>
  <c r="O27" i="8"/>
  <c r="O28" i="8"/>
  <c r="O29" i="8"/>
  <c r="O30" i="8"/>
  <c r="O5" i="8"/>
  <c r="O6" i="8"/>
  <c r="O7" i="8"/>
  <c r="O8" i="8"/>
  <c r="O9" i="8"/>
  <c r="L30" i="8"/>
  <c r="L29" i="8"/>
  <c r="L28" i="8"/>
  <c r="L27" i="8"/>
  <c r="L26" i="8"/>
  <c r="L25" i="8"/>
  <c r="L24" i="8"/>
  <c r="L23" i="8"/>
  <c r="L22" i="8"/>
  <c r="L21" i="8"/>
  <c r="L20" i="8"/>
  <c r="L19" i="8"/>
  <c r="L18" i="8"/>
  <c r="L17" i="8"/>
  <c r="L16" i="8"/>
  <c r="L15" i="8"/>
  <c r="L14" i="8"/>
  <c r="L13" i="8"/>
  <c r="L12" i="8"/>
  <c r="L11" i="8"/>
  <c r="L10" i="8"/>
  <c r="I10" i="8"/>
  <c r="I11" i="8"/>
  <c r="I12" i="8"/>
  <c r="I13" i="8"/>
  <c r="I14" i="8"/>
  <c r="I15" i="8"/>
  <c r="I16" i="8"/>
  <c r="I17" i="8"/>
  <c r="I18" i="8"/>
  <c r="I19" i="8"/>
  <c r="I20" i="8"/>
  <c r="I21" i="8"/>
  <c r="I22" i="8"/>
  <c r="I23" i="8"/>
  <c r="I24" i="8"/>
  <c r="I25" i="8"/>
  <c r="I26" i="8"/>
  <c r="I27" i="8"/>
  <c r="I28" i="8"/>
  <c r="I29" i="8"/>
  <c r="I30" i="8"/>
  <c r="I5" i="8"/>
  <c r="I6" i="8"/>
  <c r="I7" i="8"/>
  <c r="I8" i="8"/>
  <c r="I9" i="8"/>
  <c r="L9" i="6"/>
  <c r="L10" i="6"/>
  <c r="L11"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3" i="6"/>
  <c r="L54" i="6"/>
  <c r="L55" i="6"/>
  <c r="L56" i="6"/>
  <c r="L57" i="6"/>
  <c r="L58" i="6"/>
  <c r="L59" i="6"/>
  <c r="L60" i="6"/>
  <c r="L61" i="6"/>
  <c r="L62" i="6"/>
  <c r="L63" i="6"/>
  <c r="L64" i="6"/>
  <c r="O64" i="6" s="1"/>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5" i="6"/>
  <c r="L6" i="6"/>
  <c r="L7" i="6"/>
  <c r="L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5" i="6"/>
  <c r="I6" i="6"/>
  <c r="I7" i="6"/>
  <c r="I8" i="6"/>
  <c r="N7" i="4"/>
  <c r="M7" i="4"/>
  <c r="Q13" i="3"/>
  <c r="P13" i="3"/>
  <c r="O13" i="3"/>
  <c r="M13" i="3"/>
  <c r="L13" i="3"/>
  <c r="S12" i="3"/>
  <c r="O12" i="3"/>
  <c r="E6" i="10"/>
  <c r="E7" i="10"/>
  <c r="E8" i="10"/>
  <c r="E9" i="10"/>
  <c r="E10" i="10"/>
  <c r="E11" i="10"/>
  <c r="E12" i="10"/>
  <c r="E13" i="10"/>
  <c r="E5" i="10"/>
  <c r="K12" i="3"/>
  <c r="H12" i="3"/>
  <c r="O8" i="3"/>
  <c r="P8" i="3" s="1"/>
  <c r="Q8" i="3" s="1"/>
  <c r="S8" i="3" s="1"/>
  <c r="O9" i="3"/>
  <c r="P9" i="3" s="1"/>
  <c r="Q9" i="3" s="1"/>
  <c r="S9" i="3" s="1"/>
  <c r="O10" i="3"/>
  <c r="P10" i="3" s="1"/>
  <c r="Q10" i="3" s="1"/>
  <c r="S10" i="3" s="1"/>
  <c r="O11" i="3"/>
  <c r="P11" i="3" s="1"/>
  <c r="Q11" i="3" s="1"/>
  <c r="S11" i="3" s="1"/>
  <c r="K8" i="3"/>
  <c r="K9" i="3"/>
  <c r="K10" i="3"/>
  <c r="K11" i="3"/>
  <c r="H8" i="3"/>
  <c r="H9" i="3"/>
  <c r="H10" i="3"/>
  <c r="H11" i="3"/>
  <c r="O6" i="3"/>
  <c r="O7" i="3"/>
  <c r="O5" i="3"/>
  <c r="P16" i="6" l="1"/>
  <c r="R16" i="6" s="1"/>
  <c r="P5" i="6"/>
  <c r="R5" i="6" s="1"/>
  <c r="P113" i="6"/>
  <c r="R113" i="6" s="1"/>
  <c r="P101" i="6"/>
  <c r="R101" i="6" s="1"/>
  <c r="P8" i="6"/>
  <c r="R8" i="6" s="1"/>
  <c r="P116" i="6"/>
  <c r="R116" i="6" s="1"/>
  <c r="P112" i="6"/>
  <c r="R112" i="6" s="1"/>
  <c r="P108" i="6"/>
  <c r="R108" i="6" s="1"/>
  <c r="P104" i="6"/>
  <c r="R104" i="6" s="1"/>
  <c r="P100" i="6"/>
  <c r="R100" i="6" s="1"/>
  <c r="P96" i="6"/>
  <c r="R96" i="6" s="1"/>
  <c r="P92" i="6"/>
  <c r="R92" i="6" s="1"/>
  <c r="P88" i="6"/>
  <c r="R88" i="6" s="1"/>
  <c r="P84" i="6"/>
  <c r="R84" i="6" s="1"/>
  <c r="P80" i="6"/>
  <c r="R80" i="6" s="1"/>
  <c r="P76" i="6"/>
  <c r="R76" i="6" s="1"/>
  <c r="P72" i="6"/>
  <c r="R72" i="6" s="1"/>
  <c r="P68" i="6"/>
  <c r="R68" i="6" s="1"/>
  <c r="P60" i="6"/>
  <c r="R60" i="6" s="1"/>
  <c r="P56" i="6"/>
  <c r="R56" i="6" s="1"/>
  <c r="P48" i="6"/>
  <c r="R48" i="6" s="1"/>
  <c r="P44" i="6"/>
  <c r="R44" i="6" s="1"/>
  <c r="P40" i="6"/>
  <c r="R40" i="6" s="1"/>
  <c r="P36" i="6"/>
  <c r="R36" i="6" s="1"/>
  <c r="P32" i="6"/>
  <c r="R32" i="6" s="1"/>
  <c r="P28" i="6"/>
  <c r="R28" i="6" s="1"/>
  <c r="P24" i="6"/>
  <c r="R24" i="6" s="1"/>
  <c r="P20" i="6"/>
  <c r="R20" i="6" s="1"/>
  <c r="P12" i="6"/>
  <c r="R12" i="6" s="1"/>
  <c r="P7" i="6"/>
  <c r="R7" i="6" s="1"/>
  <c r="P115" i="6"/>
  <c r="R115" i="6" s="1"/>
  <c r="P111" i="6"/>
  <c r="R111" i="6" s="1"/>
  <c r="P107" i="6"/>
  <c r="R107" i="6" s="1"/>
  <c r="P103" i="6"/>
  <c r="R103" i="6" s="1"/>
  <c r="P99" i="6"/>
  <c r="R99" i="6" s="1"/>
  <c r="P95" i="6"/>
  <c r="R95" i="6" s="1"/>
  <c r="P91" i="6"/>
  <c r="R91" i="6" s="1"/>
  <c r="P87" i="6"/>
  <c r="R87" i="6" s="1"/>
  <c r="P83" i="6"/>
  <c r="R83" i="6" s="1"/>
  <c r="P79" i="6"/>
  <c r="R79" i="6" s="1"/>
  <c r="P75" i="6"/>
  <c r="R75" i="6" s="1"/>
  <c r="P71" i="6"/>
  <c r="R71" i="6" s="1"/>
  <c r="P67" i="6"/>
  <c r="R67" i="6" s="1"/>
  <c r="P63" i="6"/>
  <c r="R63" i="6" s="1"/>
  <c r="P59" i="6"/>
  <c r="R59" i="6" s="1"/>
  <c r="P55" i="6"/>
  <c r="R55" i="6" s="1"/>
  <c r="P47" i="6"/>
  <c r="R47" i="6" s="1"/>
  <c r="P43" i="6"/>
  <c r="R43" i="6" s="1"/>
  <c r="P39" i="6"/>
  <c r="R39" i="6" s="1"/>
  <c r="P35" i="6"/>
  <c r="R35" i="6" s="1"/>
  <c r="P31" i="6"/>
  <c r="R31" i="6" s="1"/>
  <c r="P27" i="6"/>
  <c r="R27" i="6" s="1"/>
  <c r="P23" i="6"/>
  <c r="R23" i="6" s="1"/>
  <c r="P19" i="6"/>
  <c r="R19" i="6" s="1"/>
  <c r="P15" i="6"/>
  <c r="R15" i="6" s="1"/>
  <c r="P11" i="6"/>
  <c r="R11" i="6" s="1"/>
  <c r="P6" i="6"/>
  <c r="R6" i="6" s="1"/>
  <c r="P114" i="6"/>
  <c r="P110" i="6"/>
  <c r="R110" i="6" s="1"/>
  <c r="P106" i="6"/>
  <c r="R106" i="6" s="1"/>
  <c r="P102" i="6"/>
  <c r="R102" i="6" s="1"/>
  <c r="P98" i="6"/>
  <c r="R98" i="6" s="1"/>
  <c r="P94" i="6"/>
  <c r="R94" i="6" s="1"/>
  <c r="P90" i="6"/>
  <c r="R90" i="6" s="1"/>
  <c r="P86" i="6"/>
  <c r="R86" i="6" s="1"/>
  <c r="P82" i="6"/>
  <c r="R82" i="6" s="1"/>
  <c r="P78" i="6"/>
  <c r="R78" i="6" s="1"/>
  <c r="P74" i="6"/>
  <c r="R74" i="6" s="1"/>
  <c r="P70" i="6"/>
  <c r="R70" i="6" s="1"/>
  <c r="P66" i="6"/>
  <c r="R66" i="6" s="1"/>
  <c r="P62" i="6"/>
  <c r="R62" i="6" s="1"/>
  <c r="P58" i="6"/>
  <c r="R58" i="6" s="1"/>
  <c r="P54" i="6"/>
  <c r="R54" i="6" s="1"/>
  <c r="P46" i="6"/>
  <c r="R46" i="6" s="1"/>
  <c r="P42" i="6"/>
  <c r="R42" i="6" s="1"/>
  <c r="P38" i="6"/>
  <c r="R38" i="6" s="1"/>
  <c r="P34" i="6"/>
  <c r="R34" i="6" s="1"/>
  <c r="P30" i="6"/>
  <c r="R30" i="6" s="1"/>
  <c r="P26" i="6"/>
  <c r="R26" i="6" s="1"/>
  <c r="P22" i="6"/>
  <c r="R22" i="6" s="1"/>
  <c r="P18" i="6"/>
  <c r="R18" i="6" s="1"/>
  <c r="P14" i="6"/>
  <c r="R14" i="6" s="1"/>
  <c r="P10" i="6"/>
  <c r="R10" i="6" s="1"/>
  <c r="P109" i="6"/>
  <c r="R109" i="6" s="1"/>
  <c r="P105" i="6"/>
  <c r="R105" i="6" s="1"/>
  <c r="P97" i="6"/>
  <c r="R97" i="6" s="1"/>
  <c r="P93" i="6"/>
  <c r="R93" i="6" s="1"/>
  <c r="P89" i="6"/>
  <c r="R89" i="6" s="1"/>
  <c r="P85" i="6"/>
  <c r="R85" i="6" s="1"/>
  <c r="P81" i="6"/>
  <c r="R81" i="6" s="1"/>
  <c r="P77" i="6"/>
  <c r="R77" i="6" s="1"/>
  <c r="P73" i="6"/>
  <c r="R73" i="6" s="1"/>
  <c r="P69" i="6"/>
  <c r="R69" i="6" s="1"/>
  <c r="P65" i="6"/>
  <c r="R65" i="6" s="1"/>
  <c r="P61" i="6"/>
  <c r="R61" i="6" s="1"/>
  <c r="P57" i="6"/>
  <c r="R57" i="6" s="1"/>
  <c r="P53" i="6"/>
  <c r="P49" i="6"/>
  <c r="R49" i="6" s="1"/>
  <c r="P45" i="6"/>
  <c r="R45" i="6" s="1"/>
  <c r="P41" i="6"/>
  <c r="R41" i="6" s="1"/>
  <c r="P37" i="6"/>
  <c r="R37" i="6" s="1"/>
  <c r="P33" i="6"/>
  <c r="R33" i="6" s="1"/>
  <c r="P29" i="6"/>
  <c r="R29" i="6" s="1"/>
  <c r="P25" i="6"/>
  <c r="R25" i="6" s="1"/>
  <c r="P21" i="6"/>
  <c r="R21" i="6" s="1"/>
  <c r="P17" i="6"/>
  <c r="R17" i="6" s="1"/>
  <c r="P13" i="6"/>
  <c r="R13" i="6" s="1"/>
  <c r="P9" i="6"/>
  <c r="R9" i="6" s="1"/>
  <c r="O4" i="9"/>
  <c r="P12" i="3"/>
  <c r="P4" i="9" l="1"/>
  <c r="R4" i="9" s="1"/>
  <c r="R5" i="9" s="1"/>
  <c r="O5" i="9"/>
  <c r="Q12" i="3"/>
  <c r="L9" i="8" l="1"/>
  <c r="L8" i="8"/>
  <c r="L7" i="8"/>
  <c r="L6" i="8"/>
  <c r="L5" i="8"/>
  <c r="R4" i="8"/>
  <c r="R31" i="8" s="1"/>
  <c r="L4" i="8"/>
  <c r="I4" i="8"/>
  <c r="L4" i="6"/>
  <c r="I4" i="6"/>
  <c r="L6" i="4"/>
  <c r="I6" i="4"/>
  <c r="O6" i="4" s="1"/>
  <c r="P6" i="4" s="1"/>
  <c r="R6" i="4" s="1"/>
  <c r="L5" i="4"/>
  <c r="I5" i="4"/>
  <c r="O5" i="4" s="1"/>
  <c r="K7" i="3"/>
  <c r="H7" i="3"/>
  <c r="K6" i="3"/>
  <c r="H6" i="3"/>
  <c r="K5" i="3"/>
  <c r="H5" i="3"/>
  <c r="P5" i="4" l="1"/>
  <c r="O7" i="4"/>
  <c r="O4" i="8"/>
  <c r="P4" i="8" s="1"/>
  <c r="P7" i="3"/>
  <c r="Q7" i="3" s="1"/>
  <c r="S7" i="3" s="1"/>
  <c r="P6" i="3"/>
  <c r="Q6" i="3" s="1"/>
  <c r="S6" i="3" s="1"/>
  <c r="P5" i="3"/>
  <c r="P4" i="6" l="1"/>
  <c r="O117" i="6"/>
  <c r="R5" i="4"/>
  <c r="R7" i="4" s="1"/>
  <c r="P7" i="4"/>
  <c r="Q5" i="3"/>
  <c r="J349" i="2"/>
  <c r="I349" i="2"/>
  <c r="G349" i="2"/>
  <c r="E359" i="1"/>
  <c r="G359" i="1"/>
  <c r="H359" i="1"/>
  <c r="R4" i="6" l="1"/>
  <c r="R117" i="6" s="1"/>
  <c r="P117" i="6"/>
  <c r="S5" i="3"/>
  <c r="S13" i="3" s="1"/>
  <c r="H9" i="1"/>
  <c r="G9" i="1"/>
  <c r="E9" i="1"/>
</calcChain>
</file>

<file path=xl/sharedStrings.xml><?xml version="1.0" encoding="utf-8"?>
<sst xmlns="http://schemas.openxmlformats.org/spreadsheetml/2006/main" count="2470" uniqueCount="370">
  <si>
    <t>Name of the Assets</t>
  </si>
  <si>
    <t>Category in Financial Statements</t>
  </si>
  <si>
    <t>Location/ Dept of Asset</t>
  </si>
  <si>
    <t>Cost Amount (Rs.)</t>
  </si>
  <si>
    <t>Date of Pur to use</t>
  </si>
  <si>
    <t>Op WDV/ Cost</t>
  </si>
  <si>
    <t>Net Block</t>
  </si>
  <si>
    <t>Factory Building</t>
  </si>
  <si>
    <t>Machines For - Forming/ trimming/ Beeding/ Bending/ Impacting/ Dishing/ Cleaning/ Polishing/ Welding/ Blanking/ Grinding/ Edge Cutting/ Cutting - Whether Mechanical/ Hydraulic/ Hydro Pnematic/ NC/ CNC/ Laser</t>
  </si>
  <si>
    <t>Building</t>
  </si>
  <si>
    <t>P&amp;M</t>
  </si>
  <si>
    <t>Kharagpur</t>
  </si>
  <si>
    <t>TOTAL</t>
  </si>
  <si>
    <t>Sr. No.</t>
  </si>
  <si>
    <t>Freehold Land</t>
  </si>
  <si>
    <t>Laptop Sony Vaio Vpc Eb16Fg/ P</t>
  </si>
  <si>
    <t>Sony Vaio Vpc Eb16Fg/P</t>
  </si>
  <si>
    <t>Computer Set</t>
  </si>
  <si>
    <t>Inspiron 14R Black Laptop</t>
  </si>
  <si>
    <t>Vacuum Cleaner</t>
  </si>
  <si>
    <t>Dell Vostro Laptop Two Nos. With Carry Case</t>
  </si>
  <si>
    <t>Security Cabins Cum Bund Bed Unit</t>
  </si>
  <si>
    <t>Dara Storage equipments</t>
  </si>
  <si>
    <t>30 Nos. Beetel 11 Telephone Sets &amp; 15 Nos. Binatone Spirit 510 15 Nos.</t>
  </si>
  <si>
    <t>Printer Cum Xerox Machine</t>
  </si>
  <si>
    <t>Mobile Hand Set Nokia 2690 Silver</t>
  </si>
  <si>
    <t>Mobile Hand Set Blackberry 9700 (Bold2)</t>
  </si>
  <si>
    <t>Samsung Tft. Monitor</t>
  </si>
  <si>
    <t>Mobile Hand Set Blackberry 9780 (Bold3) Blk</t>
  </si>
  <si>
    <t>24 Line Digital Phone Dtl-24D 1 P (Bk) Telephone</t>
  </si>
  <si>
    <t>Nokia C5-00 White</t>
  </si>
  <si>
    <t>Porta Cabin With Toilet Unit</t>
  </si>
  <si>
    <t>Blackberry 9700 Bold2 Blk</t>
  </si>
  <si>
    <t>Almirah</t>
  </si>
  <si>
    <t>HP Laserjet Printer</t>
  </si>
  <si>
    <t>Camera</t>
  </si>
  <si>
    <t>Digital Weiging Scale</t>
  </si>
  <si>
    <t>Affico Mp 2000 Le Printer</t>
  </si>
  <si>
    <t>Mobile Hand Sets</t>
  </si>
  <si>
    <t>Bajaj Motor Cycle</t>
  </si>
  <si>
    <t>Interior Decoration</t>
  </si>
  <si>
    <t>Computer Software</t>
  </si>
  <si>
    <t>16 Port Analog Card For Epbax System</t>
  </si>
  <si>
    <t>Chevrolet Cruze (Engine No. Z20S1398500K &amp; Chassis No. Majf69Ddabh011392)</t>
  </si>
  <si>
    <t>20 Acre Land at Khargpur</t>
  </si>
  <si>
    <t>HP Printer LJ MEP M1005 ONE No.</t>
  </si>
  <si>
    <t>Blackberry 9300 CURV3G ONE NO.</t>
  </si>
  <si>
    <t>Blackberry 9800 (Torch) ONE NO.</t>
  </si>
  <si>
    <t>Land Freehold</t>
  </si>
  <si>
    <t>Computer</t>
  </si>
  <si>
    <t>Office equipment</t>
  </si>
  <si>
    <t>Furniture &amp; Fixtures</t>
  </si>
  <si>
    <t>Vehicles</t>
  </si>
  <si>
    <t>Land Lease Hold</t>
  </si>
  <si>
    <t>Orissa</t>
  </si>
  <si>
    <t>Kolkata</t>
  </si>
  <si>
    <t>-</t>
  </si>
  <si>
    <t>One No. Computer Set for installation of antivirous software server console</t>
  </si>
  <si>
    <t>Sony all in one PC VPCL218FG-Black 3 Nos. for Directors &amp; Sony Laptop two Nos.</t>
  </si>
  <si>
    <t>Sony Laptop one No. for MR N Garg</t>
  </si>
  <si>
    <t xml:space="preserve">Sony Laptop one No. </t>
  </si>
  <si>
    <t>Sony Laptop VPCSB16FG-Black one no.</t>
  </si>
  <si>
    <t>Sony Laptop VPCEA46FG-Black one no.</t>
  </si>
  <si>
    <t>Sony Laptop VPCEA45FG- Black one no.</t>
  </si>
  <si>
    <t>Blackberry 9780 (Bold3) One no.</t>
  </si>
  <si>
    <t>10 Nos. computer set for office staff</t>
  </si>
  <si>
    <t>Blackberry 9780 (Bold3) Three nos.</t>
  </si>
  <si>
    <t>Honda City</t>
  </si>
  <si>
    <t>Sony Laptop &amp; HP Printer</t>
  </si>
  <si>
    <t xml:space="preserve">10 Nos. Computer Set  </t>
  </si>
  <si>
    <t>Honda CMC Car for Rakesh Khanna</t>
  </si>
  <si>
    <t>Sony Laptop One no.</t>
  </si>
  <si>
    <t>Samsung TFT Monitor, Seagate Harddisk, HP Printer one no.</t>
  </si>
  <si>
    <t>Purchase of Mobile Hand Set</t>
  </si>
  <si>
    <t>Maruti Swift Dzire</t>
  </si>
  <si>
    <t>Five Nos. Computer Set</t>
  </si>
  <si>
    <t>HP Printers one no. for Mr. Nitin Gulve &amp; 250 GB hard disk two nos. scroll USB mouse 5 nos. &amp; SMPS three nos.</t>
  </si>
  <si>
    <t>Nokia C3-00 one no.</t>
  </si>
  <si>
    <t>Sony Laptop three nos.</t>
  </si>
  <si>
    <t>LG refrigerator for BRG Godrej water side office</t>
  </si>
  <si>
    <t>Purchase mobile hand set two nos.</t>
  </si>
  <si>
    <t>HP Printer one no.</t>
  </si>
  <si>
    <t>Swift Dzire</t>
  </si>
  <si>
    <t>Blackberry 8520 Gemini BLK Mobile Handset one no.</t>
  </si>
  <si>
    <t>Swift Dzire LDI</t>
  </si>
  <si>
    <t>Blackberry 9780 (Bold3) Blk Mobile Handet one no.</t>
  </si>
  <si>
    <t>HP Printer LJ M1136 One No. FOR</t>
  </si>
  <si>
    <t>Maruti Swift Dzire , Reg No. WB-06G- 9549</t>
  </si>
  <si>
    <t>Santro GLS - Sleek Silver Reg. No. WB-06G-9049, Chasis No. MAALAA51HLBM669664D &amp; Engine No. G4HGBM271437</t>
  </si>
  <si>
    <t>Santro GLS - Sleek Silver, Reg No. WB-06G-9049</t>
  </si>
  <si>
    <t>Blackberry 8520 Gemini BLK Mobile Handset Two nos.</t>
  </si>
  <si>
    <t>Swift Dzire To Reg. No. WB-06G-9549.</t>
  </si>
  <si>
    <t>Santro GLS - Sleek Silver, WB-06G-9049</t>
  </si>
  <si>
    <t>Honda City Reg No WB-06G-8649</t>
  </si>
  <si>
    <t>Car</t>
  </si>
  <si>
    <t>24 Line Digital Phone Five Nos. &amp; 8 Port Digital Card one.</t>
  </si>
  <si>
    <t>Sony Laptop VPCSB16FG-Black and Laptop Bag One no.</t>
  </si>
  <si>
    <t>5 Nos. Computer Set</t>
  </si>
  <si>
    <t>TATA Manza (Reg. No. WB-06H-2249)</t>
  </si>
  <si>
    <t>Internally Lit product display racks with LED lights five units.</t>
  </si>
  <si>
    <t>Seagate Hard Disk 500 GB 4 Nos. &amp; Samsung DVD One No.</t>
  </si>
  <si>
    <t>HP Printer PSC C310A, One No.</t>
  </si>
  <si>
    <t>HP Printer PSC C410D One No.</t>
  </si>
  <si>
    <t>Seagate HOD Sata 500 GB Five Nos.</t>
  </si>
  <si>
    <t>Auto CAD 2012, Commercial New Slm Ace One No.</t>
  </si>
  <si>
    <t>Solid works professional 2011 3D Modeling Software with 3 years subscription</t>
  </si>
  <si>
    <t>Coral draw Graphissuite X5 EN Asia &amp; Maintenance charges for one year</t>
  </si>
  <si>
    <t>Blackberry 9900 (Bold4 Blk) Mobile Hand Set</t>
  </si>
  <si>
    <t>Aficio MP2000 Printer one no.</t>
  </si>
  <si>
    <t>Digital Camera for Port and utensils work</t>
  </si>
  <si>
    <t>Epson Printer stylus pro 9900 including one set</t>
  </si>
  <si>
    <t>Toshiba Laptop with carry case one no.</t>
  </si>
  <si>
    <t>Steel Almirah</t>
  </si>
  <si>
    <t>CS5.5 adobe design premium vers son nmulpe platforms aootlp LIC &amp; upgrade plan for 2 years</t>
  </si>
  <si>
    <t>Bed sets matress, pillow almirah etc.</t>
  </si>
  <si>
    <t>Top load washing machine for guest house</t>
  </si>
  <si>
    <t>blackberry 8520 curve blk three nos.</t>
  </si>
  <si>
    <t>Toshiba Laptop with laptop bag</t>
  </si>
  <si>
    <t>Godrej refrigerator &amp; 21" CTV</t>
  </si>
  <si>
    <t>Toshiba laptop four nos.</t>
  </si>
  <si>
    <t>Tata Indigo manza</t>
  </si>
  <si>
    <t>Blackberry 8520 five nos.</t>
  </si>
  <si>
    <t>Sam S-5610 primo Sil-C seven nos.</t>
  </si>
  <si>
    <t>10 Nos. of plastic chair</t>
  </si>
  <si>
    <t>Toshiba laptop with laptop bag and Ram laptop 2GB DDR3 one no.</t>
  </si>
  <si>
    <t>DGFT digital signature of Mr. Ashok Agarwal</t>
  </si>
  <si>
    <t>Scanny one no.</t>
  </si>
  <si>
    <t>Sam-I-9100 Glaxys-II Blk-S one no.</t>
  </si>
  <si>
    <t>Furniture purchase</t>
  </si>
  <si>
    <t>HDD 1TB Seagate(2 nos.)</t>
  </si>
  <si>
    <t>Table chair etc.</t>
  </si>
  <si>
    <t>A-3 size laser colour printer Aficio MPC 2051 one no.</t>
  </si>
  <si>
    <t>Toshiba laptop with laptop bag two nos.</t>
  </si>
  <si>
    <t>Printer Aficio MP 2000 L2 one no.</t>
  </si>
  <si>
    <t>Tata Indigo Manza</t>
  </si>
  <si>
    <t>1 No. Chair and table</t>
  </si>
  <si>
    <t>Land + Allotment Payment</t>
  </si>
  <si>
    <t>Infrastructure Development</t>
  </si>
  <si>
    <t>IBM Server one no. and hard Disc server 500GB sata two nos.</t>
  </si>
  <si>
    <t>Wall Fan</t>
  </si>
  <si>
    <t>500GB hard disk server &amp; raid card</t>
  </si>
  <si>
    <t>DTL-12D IP (WH) Tel Phon</t>
  </si>
  <si>
    <t>HP printer DJ F3050 Aio P one no for small board room agst Bill no. ALCO/22635/1213</t>
  </si>
  <si>
    <t>Purchase apple Iphone 4 (S) 32 GB White</t>
  </si>
  <si>
    <t>Visiting card scanner on 23.07.12 from Delhi Mall</t>
  </si>
  <si>
    <t>Design Centre (50% of 3.2 lacs)</t>
  </si>
  <si>
    <t xml:space="preserve">Computer          </t>
  </si>
  <si>
    <t>2970,00</t>
  </si>
  <si>
    <t>Design Centre (35% of 3.2 lacs)</t>
  </si>
  <si>
    <t>Apple I Pad 64 GB (4G WIFI) White</t>
  </si>
  <si>
    <t>Mobile Hand Set SAMI - 9100 Glxy WHL-S</t>
  </si>
  <si>
    <t>Mobile Hand set blackberry 6520 Curve Blk</t>
  </si>
  <si>
    <t>Mobile Hand set Nokia 112 white two nos. which is now in stock with Mr. D Gupta</t>
  </si>
  <si>
    <t>HDD 320 GB</t>
  </si>
  <si>
    <t>Mobile Handset samsung 19300 (Galaxy S3)</t>
  </si>
  <si>
    <t>Mobile Hand set Blackberry 9220 (Jazz)</t>
  </si>
  <si>
    <t>Toshiba Laptop C850-PSD10/ PSC74G-00H001</t>
  </si>
  <si>
    <t>Toshiba Laptop L740-I4210 PSK0YG-02K00Q</t>
  </si>
  <si>
    <t>Laptop ACER AS5733Z</t>
  </si>
  <si>
    <t>Laptop ACER AS5733Z two nos.</t>
  </si>
  <si>
    <t>Laptop sony SV13125CNB</t>
  </si>
  <si>
    <t>Moulded Chairs</t>
  </si>
  <si>
    <t>Mini Moly Detector. Poly EI-200, Mini Moly &amp; Poly etc.</t>
  </si>
  <si>
    <t>Jaguar (Reg. No. -WB-02AC-2949)</t>
  </si>
  <si>
    <t>Laptop ASP5750Z (B940/ 4GB/ 500 GB/ LNX)</t>
  </si>
  <si>
    <t>Laptop DEL INS 15R SPL edition (7520) V 560850 DEL INS 17R SE V 560327 (7720) and DEL INS 15 (3520)</t>
  </si>
  <si>
    <t>Laptop DEL INS 15R for Mr. Anjan Dey</t>
  </si>
  <si>
    <t>COT &amp; Table</t>
  </si>
  <si>
    <t>Single COT &amp; Mattress</t>
  </si>
  <si>
    <t>Dressing Table</t>
  </si>
  <si>
    <t>Blanket</t>
  </si>
  <si>
    <t>Steel Almirah &amp; Tea Table</t>
  </si>
  <si>
    <t>Laptop Asus G75VX-CV060P ( C17/16/2TB/17.3") and 500 GB HOD</t>
  </si>
  <si>
    <t>Invertor works for BRG water side office conference room Agst Bill No. AKE/IEIPL/12-13/001</t>
  </si>
  <si>
    <t>Laptop Dell VOSTRO V2520-207 for Mr. Nagesh Khemka</t>
  </si>
  <si>
    <t>Material High wall chaire bed sheet, pillow cover</t>
  </si>
  <si>
    <t>Laboratory Equipment</t>
  </si>
  <si>
    <t>Sony Digital camera with 4GB memory card purchase on 12.04.13 vide</t>
  </si>
  <si>
    <t>Whirlpool 4 kV stablizer</t>
  </si>
  <si>
    <t>Stablizer</t>
  </si>
  <si>
    <t>Laptop Dell Vostro V2550-207</t>
  </si>
  <si>
    <t>Laptop Dell Vostro V1450-390</t>
  </si>
  <si>
    <t>Laptop Lenova Yoga 13 59369597</t>
  </si>
  <si>
    <t>Laptop MAC Book Pro MD 103HN/A</t>
  </si>
  <si>
    <t xml:space="preserve">HP Laserjet  </t>
  </si>
  <si>
    <t>Computer Table  Plastic chair, steel almirah purchase for site admin building purpose</t>
  </si>
  <si>
    <t>Samsung Laptop with accessories</t>
  </si>
  <si>
    <t>Blackberry 9320 Blk and five nos. Nokia 225 Mobile set against</t>
  </si>
  <si>
    <t>Mobile Hand set</t>
  </si>
  <si>
    <t>Laptop for Mr. Tapan Kumat Giri</t>
  </si>
  <si>
    <t xml:space="preserve">Blackberry 9320 Blk  </t>
  </si>
  <si>
    <t>Mobile Hand set Nokia 225</t>
  </si>
  <si>
    <t>Whirpool Refregerator</t>
  </si>
  <si>
    <t>Toner refilling, purchase Del USB potical mouse, battery, desktop formating etc.</t>
  </si>
  <si>
    <t xml:space="preserve">Furniture  </t>
  </si>
  <si>
    <t>Printer cum scanner and xerox machine</t>
  </si>
  <si>
    <t>Drawer filling cabinet</t>
  </si>
  <si>
    <t>Split AC Bajaj Geezer, Tata sky dish connection</t>
  </si>
  <si>
    <t>Furniture &amp; Almirah</t>
  </si>
  <si>
    <t>Dinning Table set</t>
  </si>
  <si>
    <t xml:space="preserve">Inverter  </t>
  </si>
  <si>
    <t>Chairs, Mattress and other furniture items for new chinese guest house</t>
  </si>
  <si>
    <t>HP laser printer M1005 MFP</t>
  </si>
  <si>
    <t>Almirah Table for</t>
  </si>
  <si>
    <t>Chair Almirah</t>
  </si>
  <si>
    <t>Refrigerator for walipur guest house</t>
  </si>
  <si>
    <t>Laptop HP R063TU Six nos.</t>
  </si>
  <si>
    <t>Laptop Delling 5537</t>
  </si>
  <si>
    <t>3 Nos. of Battery and UPS for walipur guest house</t>
  </si>
  <si>
    <t>Purchasing of new split AC for BSPL site</t>
  </si>
  <si>
    <t>2 no. of office table and 10 nos.</t>
  </si>
  <si>
    <t>Samsung 40" LED TV</t>
  </si>
  <si>
    <t>60 nos. of bedding set</t>
  </si>
  <si>
    <t>Pedestal Fan</t>
  </si>
  <si>
    <t>Samsung 28"  LED TV</t>
  </si>
  <si>
    <t>2 nos. of printer</t>
  </si>
  <si>
    <t>Laptop HP for Mr. Satpal Goyal</t>
  </si>
  <si>
    <t>Voltas 1.5T split AC for server room</t>
  </si>
  <si>
    <t>AC and outdoor bracket</t>
  </si>
  <si>
    <t>Trolley wheeler</t>
  </si>
  <si>
    <t>Laptop HP 15-R262TU for Kharagpur</t>
  </si>
  <si>
    <t>Laptop HP 15-287 TU three nos. for Mr. HSU Jun Yeh and Niloy Kumar Das one no.</t>
  </si>
  <si>
    <t>Laptop Dell Ins 14R one no.  for Mr. Ashok Ghosh</t>
  </si>
  <si>
    <t>Ceilling Fan</t>
  </si>
  <si>
    <t>IP EPABX System - NEC SV 8100 with 02 PRI</t>
  </si>
  <si>
    <t>Ricoh Digital Phitocopier</t>
  </si>
  <si>
    <t>LED TV</t>
  </si>
  <si>
    <t>Whirlpool Ref.</t>
  </si>
  <si>
    <t>Labour Charges</t>
  </si>
  <si>
    <t>Steel Almira Mattress etc.</t>
  </si>
  <si>
    <t>Steel Almira &amp; Mattress 3 Pcs.</t>
  </si>
  <si>
    <t>Laptop HP Carry case &amp; Laptop HP 15 AC 10ITU Qty. - 4 Nos.</t>
  </si>
  <si>
    <t>Laptop HP</t>
  </si>
  <si>
    <t>40" LED TV for conference room</t>
  </si>
  <si>
    <t>Laptop Adapter 1 no.</t>
  </si>
  <si>
    <t>Laptop HP-15 HP carry case for Mr. Kaushik Das</t>
  </si>
  <si>
    <t>Construction Equipments</t>
  </si>
  <si>
    <t>04.07.2015</t>
  </si>
  <si>
    <t>24.06.2015</t>
  </si>
  <si>
    <t>17.06.2015</t>
  </si>
  <si>
    <t>00-01-1900</t>
  </si>
  <si>
    <t>400*400 Heavy Duty SS stand platform scale cap 50KG - 5GM</t>
  </si>
  <si>
    <t>Bison Ext Putty, stainless F/Yellow paint bruch etc. qty 436 pkt.</t>
  </si>
  <si>
    <t>0.8 mm laminate etc. qty 415 pcs.</t>
  </si>
  <si>
    <t>6 mm plywood 30/32 mm flush door etc , qty 1384.658</t>
  </si>
  <si>
    <t>12 mm plywood block board etc. qty 574.66 sqm</t>
  </si>
  <si>
    <t>20 mm rigid pipe 16 mm flexible pipe etc qty 1012 pcs</t>
  </si>
  <si>
    <t>HCS 75mm wire TV wire speaker wire etc qty 142.5 pcs</t>
  </si>
  <si>
    <t>copper pipe K flex etc qty 250</t>
  </si>
  <si>
    <t>copper pipe K flex etc qty 200 Ft</t>
  </si>
  <si>
    <t>RG6 cable etc qty 920 mtr vide bill NOMP/3/ 15-16</t>
  </si>
  <si>
    <t xml:space="preserve">Split AC  </t>
  </si>
  <si>
    <t>Emotion 32 natural cortina oak grey etc qty 146 pkt</t>
  </si>
  <si>
    <t>12 mm plywood timber qty 1928.21 sqft</t>
  </si>
  <si>
    <t>1 mm laminate qty 100 pcs</t>
  </si>
  <si>
    <t>Glass work accessories qty 144 sqft</t>
  </si>
  <si>
    <t>Split AC</t>
  </si>
  <si>
    <t>aluminium door qty 900 sqft</t>
  </si>
  <si>
    <t>Cabinet shelf support leg bracket etc qty 507 pcs</t>
  </si>
  <si>
    <t>premium tower bolt qty 30 pcs vide bill no. 457</t>
  </si>
  <si>
    <t>Tile cement qty 500 bag</t>
  </si>
  <si>
    <t>Marble slabs qty 1800 sqm</t>
  </si>
  <si>
    <t>Multi lock Godrej handle door lock etc qty 500 pcs</t>
  </si>
  <si>
    <t>Hook CMR Flx clip hunger etc qty 488 pcs</t>
  </si>
  <si>
    <t>Handle lock etc qty 325 pcs</t>
  </si>
  <si>
    <t>Multy lock etc qty 425 pcs</t>
  </si>
  <si>
    <t>EPVC Pipe socket screw etc qty 1358 pcs</t>
  </si>
  <si>
    <t>WC seat cover A/S cock west etc qty 218 pcs</t>
  </si>
  <si>
    <t>WC sistern tape overhead shower etc qty 184 pcs</t>
  </si>
  <si>
    <t>Beep cock extension qty 350 pcs</t>
  </si>
  <si>
    <t>SWC Gents urinal elbow T etc qty 232 pcs</t>
  </si>
  <si>
    <t>Basin, basin braket qty 242 pcs</t>
  </si>
  <si>
    <t>Piller cock qty 82 pcs</t>
  </si>
  <si>
    <t>Extension pipe PVC 1 socket etc qty 904 pcs</t>
  </si>
  <si>
    <t>BP CP Wt Mt oil paint brush etc qty 312 pkt</t>
  </si>
  <si>
    <t>4 mm veneer flush door sal timber etc qty 839.667 sqft</t>
  </si>
  <si>
    <t>1.00 mm laminate teak sawn timber etc. qty 233.5 pcs</t>
  </si>
  <si>
    <t>2 Mod plate 12 Mod plate etc qty 185 pcs</t>
  </si>
  <si>
    <t>10/ 18 amp MCB elbow wire rigid pipe etc qty 464 nos.</t>
  </si>
  <si>
    <t>FOR coral 12 plate 6 amp switch regulator etc qty 895 nos.</t>
  </si>
  <si>
    <t>MS box plate cover etc qty 565 nos.</t>
  </si>
  <si>
    <t>6 Amp switch DP MCB etc qty 1395 nos.</t>
  </si>
  <si>
    <t>5*5 2 most plate 5 amp socket etc qty 800 nos vide bill no 1468 manual GRN 265 of sakshi electric &amp; trading co.</t>
  </si>
  <si>
    <t>24 MT LED fitting tube fitting wall fan etc qty 790 nos.</t>
  </si>
  <si>
    <t>3/4" screw waster etc qty 14 box</t>
  </si>
  <si>
    <t>Ceramic azarenca Blanco Box qty 146 box vide bill no HMG NS 0077/ 15-16 manual GRN 272 of Heera marble &amp; granites (as</t>
  </si>
  <si>
    <t>Granites tiles slabes qty 3181 sft vide bill</t>
  </si>
  <si>
    <t>GC 1734 WS strip 150*900 mm qty 40 pcs</t>
  </si>
  <si>
    <t>Glass pencil qty 2 pcs vide bill HMG ns 0130/ 15-16</t>
  </si>
  <si>
    <t>DVR 16 CH CIF Real time front panel qty 27 pcs</t>
  </si>
  <si>
    <t>150 CTR oil red oxide etc qty 738 Kgs</t>
  </si>
  <si>
    <t>100 MTR Markin cloth etc qty 582 Mtr.</t>
  </si>
  <si>
    <t>Tower Bolt screw 19.5 etc qty 59 pcs</t>
  </si>
  <si>
    <t>Magnet Polo telescopic channel 16" etc qty 1309 pcs</t>
  </si>
  <si>
    <t>Bison ext primer wall putty etc qty 342</t>
  </si>
  <si>
    <t>Kalinga stone etc qty 873.86</t>
  </si>
  <si>
    <t>Plot F4 SEC P, Vidyasagar Industrial Park,</t>
  </si>
  <si>
    <t>Attendance System</t>
  </si>
  <si>
    <t>Chair</t>
  </si>
  <si>
    <t>Laminate, Door F Flush etc.</t>
  </si>
  <si>
    <t>Mechanial structure etc.</t>
  </si>
  <si>
    <t>Switch socket etc.</t>
  </si>
  <si>
    <t>Side Beading etc.</t>
  </si>
  <si>
    <t>Suzu door bolt screw etc.</t>
  </si>
  <si>
    <t>Wall putty, stainer etc.</t>
  </si>
  <si>
    <t>3 sets of computer . 1 nos printer cum scanner</t>
  </si>
  <si>
    <t>6 nos. steel fixed chair, 1 nos. steel office almirah and 5 nos. failing cabinet</t>
  </si>
  <si>
    <t>1 nos steel almirah</t>
  </si>
  <si>
    <t>1 nos mattress</t>
  </si>
  <si>
    <t>1 nos hard disc drive 2 TB external</t>
  </si>
  <si>
    <t>Barcode printer 2 pcs, bonile scaner 3 pcs.</t>
  </si>
  <si>
    <t>1 nos. internal hard disc 1 TB</t>
  </si>
  <si>
    <t>2 nos. internal hard disc 1 TB</t>
  </si>
  <si>
    <t>1 nos. photocopier photoconductor</t>
  </si>
  <si>
    <t>Air condition 2 nos.</t>
  </si>
  <si>
    <t>Kgp Guest House</t>
  </si>
  <si>
    <t>00101-1900</t>
  </si>
  <si>
    <t>Description of Assets</t>
  </si>
  <si>
    <t>Quantity</t>
  </si>
  <si>
    <t>Date of Capitalization</t>
  </si>
  <si>
    <t>Date of Valuation</t>
  </si>
  <si>
    <r>
      <t xml:space="preserve">Life Consumed                   </t>
    </r>
    <r>
      <rPr>
        <i/>
        <sz val="11"/>
        <color theme="1"/>
        <rFont val="Calibri"/>
        <family val="2"/>
        <scheme val="minor"/>
      </rPr>
      <t xml:space="preserve"> (yrs.)</t>
    </r>
  </si>
  <si>
    <r>
      <t xml:space="preserve">Estimated Economic life of the Assets                                    </t>
    </r>
    <r>
      <rPr>
        <i/>
        <sz val="11"/>
        <color theme="1"/>
        <rFont val="Calibri"/>
        <family val="2"/>
        <scheme val="minor"/>
      </rPr>
      <t xml:space="preserve"> (yrs.)</t>
    </r>
  </si>
  <si>
    <t>Salvage Value</t>
  </si>
  <si>
    <t>Depreciation Factor</t>
  </si>
  <si>
    <t>Cost of Capitalization</t>
  </si>
  <si>
    <t>Depreciation</t>
  </si>
  <si>
    <t>Depreciated Value</t>
  </si>
  <si>
    <t>Obsolescence Factor</t>
  </si>
  <si>
    <t>Current Depreciated Market Value</t>
  </si>
  <si>
    <t>Qty</t>
  </si>
  <si>
    <t>UOM</t>
  </si>
  <si>
    <r>
      <t xml:space="preserve">Life Consumed                   </t>
    </r>
    <r>
      <rPr>
        <i/>
        <sz val="11"/>
        <color theme="1"/>
        <rFont val="Calibri"/>
        <family val="2"/>
        <scheme val="minor"/>
      </rPr>
      <t xml:space="preserve"> (Years)</t>
    </r>
  </si>
  <si>
    <r>
      <t xml:space="preserve">Estimated Economic life of the Assets                                    </t>
    </r>
    <r>
      <rPr>
        <i/>
        <sz val="11"/>
        <color theme="1"/>
        <rFont val="Calibri"/>
        <family val="2"/>
        <scheme val="minor"/>
      </rPr>
      <t xml:space="preserve"> (Years)</t>
    </r>
  </si>
  <si>
    <t>Obselence Factor</t>
  </si>
  <si>
    <t>EA</t>
  </si>
  <si>
    <r>
      <t xml:space="preserve">Life Consumed                    </t>
    </r>
    <r>
      <rPr>
        <i/>
        <sz val="11"/>
        <color theme="1"/>
        <rFont val="Calibri"/>
        <family val="2"/>
        <scheme val="minor"/>
      </rPr>
      <t>(yrs.)</t>
    </r>
  </si>
  <si>
    <r>
      <t xml:space="preserve">Life Consumed                    </t>
    </r>
    <r>
      <rPr>
        <i/>
        <sz val="11"/>
        <color theme="1"/>
        <rFont val="Calibri"/>
        <family val="2"/>
        <scheme val="minor"/>
      </rPr>
      <t>(Years)</t>
    </r>
  </si>
  <si>
    <r>
      <t xml:space="preserve">Estimated Economic life of the Assets                                     </t>
    </r>
    <r>
      <rPr>
        <i/>
        <sz val="11"/>
        <color theme="1"/>
        <rFont val="Calibri"/>
        <family val="2"/>
        <scheme val="minor"/>
      </rPr>
      <t>(Years)</t>
    </r>
  </si>
  <si>
    <t>Life Consumed                    (Years)</t>
  </si>
  <si>
    <t>Estimated Economic life of the Assets                                     (Years)</t>
  </si>
  <si>
    <t>% Inflation</t>
  </si>
  <si>
    <t xml:space="preserve">TOTAL </t>
  </si>
  <si>
    <t>ENCLOSURE-B: VALUATION OF PLANT &amp; MACHINERY CAPITALIZED IN M/S. BHUVEE STENOVATE PRIVATE LIMITED,INDUSTRIAL PLOT NO. F1, MAOUZA RUISANDA, MOUZA RUPNARAYANPUR, MOUZA JAPHALA AND INDUSTRIAL PLOT NO. F5, MOUZA JAPHALA J.L NO. 230, AT VIDYASAGAR INDUSTRIAL PARK, POLICE STATION KHARAGPUR, DISTRICT PASCHIM MEDINIPUR, WEST BENGAL</t>
  </si>
  <si>
    <t>ENCLOSURE-A: VALUATION OF PLANT &amp; MACHINERY CAPITALIZED IN M/S. BHUVEE STENOVATE PRIVATE LIMITED,INDUSTRIAL PLOT NO. F1, MAOUZA RUISANDA, MOUZA RUPNARAYANPUR, MOUZA JAPHALA AND INDUSTRIAL PLOT NO. F5, MOUZA JAPHALA J.L NO. 230, AT VIDYASAGAR INDUSTRIAL PARK, POLICE STATION KHARAGPUR, DISTRICT PASCHIM MEDINIPUR, WEST BENGAL</t>
  </si>
  <si>
    <t>ENCLOSURE-C: VALUATION OF FURNITURE AND FIXTURES CAPITALIZED IN M/S. BHUVEE STENOVATE PRIVATE LIMITED,INDUSTRIAL PLOT NO. F1, MAOUZA RUISANDA, MOUZA RUPNARAYANPUR, MOUZA JAPHALA AND INDUSTRIAL PLOT NO. F5, MOUZA JAPHALA J.L NO. 230, AT VIDYASAGAR INDUSTRIAL PARK, POLICE STATION KHARAGPUR, DISTRICT PASCHIM MEDINIPUR, WEST BENGAL</t>
  </si>
  <si>
    <t>ENCLOSURE-D: VALUATION OF FURNITURE AND FIXTURES CAPITALIZED IN M/S. BHUVEE STENOVATE PRIVATE LIMITED,INDUSTRIAL PLOT NO. F1, MAOUZA RUISANDA, MOUZA RUPNARAYANPUR, MOUZA JAPHALA AND INDUSTRIAL PLOT NO. F5, MOUZA JAPHALA J.L NO. 230, AT VIDYASAGAR INDUSTRIAL PARK, POLICE STATION KHARAGPUR, DISTRICT PASCHIM MEDINIPUR, WEST BENGAL</t>
  </si>
  <si>
    <t>ENCLOSURE-E: VALUATION OF FURNITURE AND FIXTURES CAPITALIZED IN M/S. BHUVEE STENOVATE PRIVATE LIMITED,INDUSTRIAL PLOT NO. F1, MAOUZA RUISANDA, MOUZA RUPNARAYANPUR, MOUZA JAPHALA AND INDUSTRIAL PLOT NO. F5, MOUZA JAPHALA J.L NO. 230, AT VIDYASAGAR INDUSTRIAL PARK, POLICE STATION KHARAGPUR, DISTRICT PASCHIM MEDINIPUR, WEST BENGAL</t>
  </si>
  <si>
    <t>Items</t>
  </si>
  <si>
    <t>Annexure</t>
  </si>
  <si>
    <t>Gross Current Replacement Cost (GCRC)</t>
  </si>
  <si>
    <t>Plant &amp; Machinery</t>
  </si>
  <si>
    <t>B</t>
  </si>
  <si>
    <t>Computers</t>
  </si>
  <si>
    <t>C</t>
  </si>
  <si>
    <t>D</t>
  </si>
  <si>
    <t>E</t>
  </si>
  <si>
    <t>Furniture and Fixtures</t>
  </si>
  <si>
    <t>Office Equipments</t>
  </si>
  <si>
    <t>Notes:</t>
  </si>
  <si>
    <t>2. Asset items of different classes are grouped together and summarized seperately. Detailed valuation sheet with calculation can be referred in attached annexures.</t>
  </si>
  <si>
    <t>4. For evaluating useful life for calculation of depreciation,Chart of Companies Act-2013 is reffered</t>
  </si>
  <si>
    <t>6. For evaluating the Gross current replacement cost of the machines and equipments, we have adopted the inflation rate occurred in the manufacturing of the respective commodity. For the same we have used the whole sale price index provided by the Government of India through www.eaindustry.nic.in</t>
  </si>
  <si>
    <t>7. Final valuation includes Design, erection, procurement, installation &amp; commissioning charges as well.</t>
  </si>
  <si>
    <t>A</t>
  </si>
  <si>
    <r>
      <t xml:space="preserve">Estimated Reproduction Cost of the Asset                                                                   </t>
    </r>
    <r>
      <rPr>
        <i/>
        <sz val="11"/>
        <color theme="1"/>
        <rFont val="Calibri"/>
        <family val="2"/>
        <scheme val="minor"/>
      </rPr>
      <t xml:space="preserve"> </t>
    </r>
  </si>
  <si>
    <t>SUMMARY OF FURNITURE AND FIXTURES CAPITALIZED IN M/S. BHUVEE STENOVATE PRIVATE LIMITED,INDUSTRIAL PLOT NO. F1, MAOUZA RUISANDA, MOUZA RUPNARAYANPUR, MOUZA JAPHALA AND INDUSTRIAL PLOT NO. F5, MOUZA JAPHALA J.L NO. 230, AT VIDYASAGAR INDUSTRIAL PARK, POLICE STATION KHARAGPUR, DISTRICT PASCHIM MEDINIPUR, WEST BENGAL</t>
  </si>
  <si>
    <t>1. Asset items pertaining to M/s. Bhuvee Stenovate Pvt. Ltd. at Industrial Plot No. F1, Maouza Ruisanda, Mouza Rupnarayanpur, Mouza Japhala And Industrial Plot No. F5, Mouza Japhala J.L No. 230, at Vidyasagar Industrial Park, Police Station Kharagpur, District Paschim Medinipur, West Bengal.</t>
  </si>
  <si>
    <t>8.During the site survey of the subject company was found to be non-operational and as per the informartion provided during the site survey the subejct assets are non-functional since start of 2020.</t>
  </si>
  <si>
    <t>3. M/s. Bhuvee Stenovate Pvt. Ltd.has provided the FAR which only contains the consolidated value of all the machinery together and no individual breakup provided to us after repeated reminders. So we have taken the machinery as a whole and taken its life as plant life and depreciated its value accordingly.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</si>
</sst>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quot;₹&quot;\ * #,##0.00_ ;_ &quot;₹&quot;\ * \-#,##0.00_ ;_ &quot;₹&quot;\ * &quot;-&quot;??_ ;_ @_ "/>
    <numFmt numFmtId="164" formatCode="0.000"/>
    <numFmt numFmtId="165" formatCode="_ &quot;₹&quot;\ * #,##0_ ;_ &quot;₹&quot;\ * \-#,##0_ ;_ &quot;₹&quot;\ * &quot;-&quot;??_ ;_ @_ "/>
    <numFmt numFmtId="166" formatCode="_ [$₹-4009]\ * #,##0_ ;_ [$₹-4009]\ * \-#,##0_ ;_ [$₹-4009]\ * &quot;-&quot;??_ ;_ @_ "/>
    <numFmt numFmtId="167" formatCode="[$-F800]dddd\,\ mmmm\ dd\,\ yyyy"/>
  </numFmts>
  <fonts count="13"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b/>
      <sz val="12"/>
      <color theme="0"/>
      <name val="Calibri"/>
      <family val="2"/>
      <scheme val="minor"/>
    </font>
    <font>
      <i/>
      <sz val="11"/>
      <color theme="1"/>
      <name val="Calibri"/>
      <family val="2"/>
      <scheme val="minor"/>
    </font>
    <font>
      <sz val="10"/>
      <color theme="1"/>
      <name val="Arial"/>
      <family val="2"/>
    </font>
    <font>
      <b/>
      <sz val="10"/>
      <color theme="1"/>
      <name val="Arial"/>
      <family val="2"/>
    </font>
    <font>
      <b/>
      <sz val="11"/>
      <color theme="0"/>
      <name val="Calibri"/>
      <family val="2"/>
      <scheme val="minor"/>
    </font>
    <font>
      <b/>
      <sz val="11"/>
      <name val="Calibri"/>
      <family val="2"/>
      <scheme val="minor"/>
    </font>
    <font>
      <b/>
      <i/>
      <sz val="11"/>
      <color theme="1"/>
      <name val="Calibri"/>
      <family val="2"/>
      <scheme val="minor"/>
    </font>
    <font>
      <i/>
      <sz val="11"/>
      <name val="Calibri"/>
      <family val="2"/>
      <scheme val="minor"/>
    </font>
    <font>
      <b/>
      <sz val="11"/>
      <color theme="1"/>
      <name val="Arial"/>
      <family val="2"/>
    </font>
  </fonts>
  <fills count="8">
    <fill>
      <patternFill patternType="none"/>
    </fill>
    <fill>
      <patternFill patternType="gray125"/>
    </fill>
    <fill>
      <patternFill patternType="solid">
        <fgColor rgb="FFFFFF00"/>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rgb="FFFFFFFF"/>
        <bgColor indexed="64"/>
      </patternFill>
    </fill>
    <fill>
      <patternFill patternType="solid">
        <fgColor rgb="FFDDDDDD"/>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3" fillId="0" borderId="0" applyFont="0" applyFill="0" applyBorder="0" applyAlignment="0" applyProtection="0"/>
    <xf numFmtId="9" fontId="3" fillId="0" borderId="0" applyFont="0" applyFill="0" applyBorder="0" applyAlignment="0" applyProtection="0"/>
  </cellStyleXfs>
  <cellXfs count="97">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2" fontId="1" fillId="0" borderId="1" xfId="0" applyNumberFormat="1" applyFont="1" applyBorder="1" applyAlignment="1">
      <alignment vertical="top" wrapText="1"/>
    </xf>
    <xf numFmtId="0" fontId="0" fillId="0" borderId="1" xfId="0" applyFont="1" applyBorder="1" applyAlignment="1">
      <alignment horizontal="center" vertical="top" wrapText="1"/>
    </xf>
    <xf numFmtId="0" fontId="0" fillId="0" borderId="1" xfId="0" applyFont="1" applyBorder="1" applyAlignment="1">
      <alignment vertical="top" wrapText="1"/>
    </xf>
    <xf numFmtId="14" fontId="0" fillId="0" borderId="1" xfId="0" applyNumberFormat="1" applyFont="1" applyBorder="1" applyAlignment="1">
      <alignment horizontal="center" vertical="top" wrapText="1"/>
    </xf>
    <xf numFmtId="0" fontId="0" fillId="0" borderId="0" xfId="0" applyFont="1" applyAlignment="1">
      <alignment vertical="top" wrapText="1"/>
    </xf>
    <xf numFmtId="0" fontId="0" fillId="0" borderId="0" xfId="0" applyFont="1" applyAlignment="1">
      <alignment horizontal="center" vertical="top" wrapText="1"/>
    </xf>
    <xf numFmtId="2" fontId="2" fillId="0" borderId="1" xfId="0" applyNumberFormat="1" applyFont="1" applyBorder="1" applyAlignment="1">
      <alignment vertical="top" wrapText="1"/>
    </xf>
    <xf numFmtId="14" fontId="2" fillId="0" borderId="1" xfId="0" applyNumberFormat="1" applyFont="1" applyBorder="1" applyAlignment="1">
      <alignment horizontal="center" vertical="top" wrapText="1"/>
    </xf>
    <xf numFmtId="2" fontId="2" fillId="2" borderId="1" xfId="0" applyNumberFormat="1" applyFont="1" applyFill="1" applyBorder="1" applyAlignment="1">
      <alignment vertical="top" wrapText="1"/>
    </xf>
    <xf numFmtId="0" fontId="2" fillId="0" borderId="1" xfId="0" applyNumberFormat="1" applyFont="1" applyBorder="1" applyAlignment="1">
      <alignment horizontal="center" vertical="top"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2" fontId="1" fillId="0" borderId="0" xfId="0" applyNumberFormat="1" applyFont="1" applyBorder="1" applyAlignment="1">
      <alignment vertical="top" wrapText="1"/>
    </xf>
    <xf numFmtId="2" fontId="1" fillId="2" borderId="1" xfId="0" applyNumberFormat="1" applyFont="1" applyFill="1" applyBorder="1" applyAlignment="1">
      <alignment vertical="top" wrapText="1"/>
    </xf>
    <xf numFmtId="2" fontId="1" fillId="0" borderId="1" xfId="0" applyNumberFormat="1" applyFont="1" applyBorder="1" applyAlignment="1">
      <alignment horizontal="center" vertical="top" wrapText="1"/>
    </xf>
    <xf numFmtId="2" fontId="2" fillId="0" borderId="1" xfId="0" applyNumberFormat="1" applyFont="1" applyBorder="1" applyAlignment="1">
      <alignment horizontal="right" vertical="top" wrapText="1"/>
    </xf>
    <xf numFmtId="2" fontId="0" fillId="0" borderId="1" xfId="0" applyNumberFormat="1" applyFont="1" applyBorder="1" applyAlignment="1">
      <alignment vertical="top" wrapText="1"/>
    </xf>
    <xf numFmtId="2" fontId="0" fillId="0" borderId="0" xfId="0" applyNumberFormat="1" applyFont="1" applyAlignment="1">
      <alignment vertical="top" wrapText="1"/>
    </xf>
    <xf numFmtId="0" fontId="2" fillId="0" borderId="1" xfId="0" applyFont="1" applyBorder="1" applyAlignment="1">
      <alignment horizontal="center" vertical="center"/>
    </xf>
    <xf numFmtId="0" fontId="2" fillId="0" borderId="1" xfId="0" applyFont="1" applyBorder="1" applyAlignment="1">
      <alignment vertical="top"/>
    </xf>
    <xf numFmtId="3"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66" fontId="2" fillId="0" borderId="1" xfId="1" applyNumberFormat="1" applyFont="1" applyBorder="1" applyAlignment="1">
      <alignment horizontal="center" vertical="center"/>
    </xf>
    <xf numFmtId="166" fontId="2" fillId="0" borderId="1" xfId="0" applyNumberFormat="1" applyFont="1" applyBorder="1" applyAlignment="1">
      <alignment horizontal="center" vertical="center"/>
    </xf>
    <xf numFmtId="9" fontId="2" fillId="0" borderId="1" xfId="2" applyFont="1" applyBorder="1" applyAlignment="1">
      <alignment horizontal="center" vertical="center"/>
    </xf>
    <xf numFmtId="14" fontId="2" fillId="0" borderId="1" xfId="0" applyNumberFormat="1" applyFont="1" applyFill="1" applyBorder="1" applyAlignment="1">
      <alignment horizontal="center" vertical="center"/>
    </xf>
    <xf numFmtId="9" fontId="2" fillId="0" borderId="2" xfId="0" applyNumberFormat="1" applyFont="1" applyBorder="1" applyAlignment="1">
      <alignment horizontal="center" vertical="center"/>
    </xf>
    <xf numFmtId="165" fontId="2" fillId="0" borderId="1" xfId="1" applyNumberFormat="1" applyFont="1" applyBorder="1" applyAlignment="1">
      <alignment horizontal="center" vertical="center"/>
    </xf>
    <xf numFmtId="165" fontId="2" fillId="0" borderId="1" xfId="0" applyNumberFormat="1" applyFont="1" applyBorder="1" applyAlignment="1">
      <alignment horizontal="center" vertical="center"/>
    </xf>
    <xf numFmtId="9" fontId="3" fillId="0" borderId="1" xfId="2" applyFont="1" applyBorder="1" applyAlignment="1">
      <alignment horizontal="center" vertical="center"/>
    </xf>
    <xf numFmtId="3" fontId="2" fillId="0" borderId="1" xfId="0" applyNumberFormat="1" applyFont="1" applyBorder="1" applyAlignment="1">
      <alignment horizontal="center" vertical="top"/>
    </xf>
    <xf numFmtId="0" fontId="2" fillId="0" borderId="1" xfId="0" applyFont="1" applyBorder="1" applyAlignment="1">
      <alignment horizontal="center" vertical="top"/>
    </xf>
    <xf numFmtId="0" fontId="1" fillId="4" borderId="1" xfId="0" applyFont="1" applyFill="1" applyBorder="1" applyAlignment="1">
      <alignment horizontal="center" vertical="center" wrapText="1"/>
    </xf>
    <xf numFmtId="0" fontId="0" fillId="5" borderId="0" xfId="0" applyFill="1"/>
    <xf numFmtId="0" fontId="7" fillId="6" borderId="3" xfId="0" applyFont="1" applyFill="1" applyBorder="1" applyAlignment="1">
      <alignment vertical="center" wrapText="1"/>
    </xf>
    <xf numFmtId="0" fontId="6" fillId="6" borderId="3" xfId="0" applyFont="1" applyFill="1" applyBorder="1" applyAlignment="1">
      <alignment vertical="center" wrapText="1"/>
    </xf>
    <xf numFmtId="9" fontId="0" fillId="0" borderId="0" xfId="2" applyFont="1"/>
    <xf numFmtId="165" fontId="1" fillId="0" borderId="1" xfId="0" applyNumberFormat="1" applyFont="1" applyBorder="1"/>
    <xf numFmtId="0" fontId="1" fillId="0" borderId="1" xfId="0" applyFont="1" applyBorder="1"/>
    <xf numFmtId="167" fontId="2" fillId="0" borderId="1" xfId="0" applyNumberFormat="1" applyFont="1" applyBorder="1" applyAlignment="1">
      <alignment horizontal="center" vertical="top"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xf>
    <xf numFmtId="0" fontId="2" fillId="0" borderId="4" xfId="0" applyFont="1" applyBorder="1" applyAlignment="1">
      <alignment horizontal="center" vertical="center"/>
    </xf>
    <xf numFmtId="0" fontId="0" fillId="0" borderId="4" xfId="0" applyFont="1" applyBorder="1" applyAlignment="1">
      <alignment vertical="top" wrapText="1"/>
    </xf>
    <xf numFmtId="14" fontId="2" fillId="0" borderId="4" xfId="0" applyNumberFormat="1" applyFont="1" applyBorder="1" applyAlignment="1">
      <alignment horizontal="center" vertical="top" wrapText="1"/>
    </xf>
    <xf numFmtId="14" fontId="2" fillId="0" borderId="4" xfId="0" applyNumberFormat="1" applyFont="1" applyFill="1" applyBorder="1" applyAlignment="1">
      <alignment horizontal="center" vertical="center"/>
    </xf>
    <xf numFmtId="2" fontId="2"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9" fontId="2" fillId="0" borderId="4" xfId="0" applyNumberFormat="1" applyFont="1" applyBorder="1" applyAlignment="1">
      <alignment horizontal="center" vertical="center"/>
    </xf>
    <xf numFmtId="166" fontId="1" fillId="0" borderId="1" xfId="0" applyNumberFormat="1" applyFont="1" applyBorder="1"/>
    <xf numFmtId="164" fontId="2" fillId="0" borderId="1" xfId="0" applyNumberFormat="1" applyFont="1" applyFill="1" applyBorder="1" applyAlignment="1">
      <alignment horizontal="center" vertical="center"/>
    </xf>
    <xf numFmtId="0" fontId="0" fillId="0" borderId="1" xfId="0" applyBorder="1" applyAlignment="1"/>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14" fontId="2" fillId="0" borderId="4" xfId="0" applyNumberFormat="1" applyFont="1" applyBorder="1" applyAlignment="1">
      <alignment horizontal="center" vertical="center" wrapText="1"/>
    </xf>
    <xf numFmtId="14" fontId="2" fillId="0" borderId="4" xfId="0" applyNumberFormat="1" applyFont="1" applyBorder="1" applyAlignment="1">
      <alignment horizontal="center" vertical="center"/>
    </xf>
    <xf numFmtId="164" fontId="2" fillId="0" borderId="4" xfId="0" applyNumberFormat="1" applyFont="1" applyBorder="1" applyAlignment="1">
      <alignment horizontal="center" vertical="center"/>
    </xf>
    <xf numFmtId="0" fontId="0" fillId="0" borderId="1" xfId="0" applyFill="1" applyBorder="1" applyAlignment="1">
      <alignment horizontal="center" vertical="center"/>
    </xf>
    <xf numFmtId="2" fontId="0" fillId="0" borderId="0" xfId="0" applyNumberFormat="1"/>
    <xf numFmtId="0" fontId="9" fillId="4" borderId="1" xfId="0" applyFont="1" applyFill="1" applyBorder="1" applyAlignment="1">
      <alignment horizontal="center" vertical="center" wrapText="1"/>
    </xf>
    <xf numFmtId="44" fontId="9" fillId="4" borderId="1" xfId="1" applyFont="1" applyFill="1" applyBorder="1" applyAlignment="1">
      <alignment horizontal="center" vertical="center" wrapText="1"/>
    </xf>
    <xf numFmtId="0" fontId="1" fillId="0" borderId="1" xfId="0" applyFont="1" applyFill="1" applyBorder="1" applyAlignment="1">
      <alignment horizontal="center" vertical="center"/>
    </xf>
    <xf numFmtId="44" fontId="2" fillId="0" borderId="1" xfId="1" applyFont="1" applyFill="1" applyBorder="1" applyAlignment="1">
      <alignment horizontal="left" vertical="center"/>
    </xf>
    <xf numFmtId="44" fontId="2" fillId="0" borderId="1" xfId="1" applyFont="1" applyFill="1" applyBorder="1" applyAlignment="1">
      <alignment horizontal="center" vertical="center"/>
    </xf>
    <xf numFmtId="166" fontId="2" fillId="0" borderId="1" xfId="1" applyNumberFormat="1" applyFont="1" applyFill="1" applyBorder="1" applyAlignment="1">
      <alignment horizontal="center" vertical="center"/>
    </xf>
    <xf numFmtId="166" fontId="9" fillId="0" borderId="1" xfId="0" applyNumberFormat="1" applyFont="1" applyBorder="1" applyAlignment="1">
      <alignment vertical="top"/>
    </xf>
    <xf numFmtId="3" fontId="0" fillId="0" borderId="0" xfId="0" applyNumberFormat="1"/>
    <xf numFmtId="3" fontId="12" fillId="0" borderId="0" xfId="0" applyNumberFormat="1" applyFont="1"/>
    <xf numFmtId="165" fontId="0" fillId="0" borderId="0" xfId="1" applyNumberFormat="1" applyFont="1"/>
    <xf numFmtId="0" fontId="4" fillId="3" borderId="1" xfId="0" applyFont="1" applyFill="1" applyBorder="1" applyAlignment="1">
      <alignment horizontal="center" vertical="center" wrapText="1"/>
    </xf>
    <xf numFmtId="0" fontId="1" fillId="0" borderId="1" xfId="0" applyFont="1" applyBorder="1" applyAlignment="1">
      <alignment horizontal="center"/>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7" borderId="5" xfId="0" applyFont="1" applyFill="1" applyBorder="1" applyAlignment="1">
      <alignment horizontal="left" vertical="top" wrapText="1"/>
    </xf>
    <xf numFmtId="0" fontId="5" fillId="7" borderId="6"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2" xfId="0" applyFont="1" applyFill="1" applyBorder="1" applyAlignment="1">
      <alignment horizontal="left" vertical="top" wrapText="1"/>
    </xf>
    <xf numFmtId="0" fontId="11" fillId="0" borderId="1" xfId="0" applyFont="1" applyBorder="1" applyAlignment="1">
      <alignment horizontal="left" vertical="top"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0" borderId="5" xfId="0" applyFont="1" applyBorder="1" applyAlignment="1">
      <alignment horizontal="center" vertical="top"/>
    </xf>
    <xf numFmtId="0" fontId="9" fillId="0" borderId="6" xfId="0" applyFont="1" applyBorder="1" applyAlignment="1">
      <alignment horizontal="center" vertical="top"/>
    </xf>
    <xf numFmtId="0" fontId="9" fillId="0" borderId="2" xfId="0" applyFont="1" applyBorder="1" applyAlignment="1">
      <alignment horizontal="center" vertical="top"/>
    </xf>
    <xf numFmtId="0" fontId="10" fillId="0" borderId="1" xfId="0" applyFont="1" applyBorder="1" applyAlignment="1">
      <alignment horizontal="left" vertic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59"/>
  <sheetViews>
    <sheetView topLeftCell="A4" zoomScaleNormal="100" workbookViewId="0">
      <selection activeCell="D8" sqref="D8"/>
    </sheetView>
  </sheetViews>
  <sheetFormatPr defaultRowHeight="15" x14ac:dyDescent="0.25"/>
  <cols>
    <col min="1" max="1" width="9.140625" style="10"/>
    <col min="2" max="2" width="30.140625" style="9" customWidth="1"/>
    <col min="3" max="3" width="18.7109375" style="10" customWidth="1"/>
    <col min="4" max="4" width="13.42578125" style="10" customWidth="1"/>
    <col min="5" max="5" width="15.85546875" style="22" customWidth="1"/>
    <col min="6" max="6" width="12.7109375" style="10" customWidth="1"/>
    <col min="7" max="7" width="16" style="22" customWidth="1"/>
    <col min="8" max="8" width="13.85546875" style="22" customWidth="1"/>
    <col min="9" max="16384" width="9.140625" style="9"/>
  </cols>
  <sheetData>
    <row r="2" spans="1:8" s="1" customFormat="1" ht="45" x14ac:dyDescent="0.25">
      <c r="A2" s="3" t="s">
        <v>13</v>
      </c>
      <c r="B2" s="3" t="s">
        <v>0</v>
      </c>
      <c r="C2" s="3" t="s">
        <v>1</v>
      </c>
      <c r="D2" s="3" t="s">
        <v>2</v>
      </c>
      <c r="E2" s="19" t="s">
        <v>3</v>
      </c>
      <c r="F2" s="3" t="s">
        <v>4</v>
      </c>
      <c r="G2" s="19" t="s">
        <v>5</v>
      </c>
      <c r="H2" s="19" t="s">
        <v>6</v>
      </c>
    </row>
    <row r="3" spans="1:8" x14ac:dyDescent="0.25">
      <c r="A3" s="6">
        <v>1</v>
      </c>
      <c r="B3" s="7" t="s">
        <v>7</v>
      </c>
      <c r="C3" s="6" t="s">
        <v>9</v>
      </c>
      <c r="D3" s="6" t="s">
        <v>11</v>
      </c>
      <c r="E3" s="11">
        <v>174684609</v>
      </c>
      <c r="F3" s="8">
        <v>42036</v>
      </c>
      <c r="G3" s="11">
        <v>168705719.97999999</v>
      </c>
      <c r="H3" s="11">
        <v>165939751.53</v>
      </c>
    </row>
    <row r="4" spans="1:8" x14ac:dyDescent="0.25">
      <c r="A4" s="6">
        <v>2</v>
      </c>
      <c r="B4" s="7" t="s">
        <v>7</v>
      </c>
      <c r="C4" s="6" t="s">
        <v>9</v>
      </c>
      <c r="D4" s="6" t="s">
        <v>11</v>
      </c>
      <c r="E4" s="11">
        <v>49705745</v>
      </c>
      <c r="F4" s="8">
        <v>42186</v>
      </c>
      <c r="G4" s="11">
        <v>48325786.420000002</v>
      </c>
      <c r="H4" s="11">
        <v>47538778.789999999</v>
      </c>
    </row>
    <row r="5" spans="1:8" x14ac:dyDescent="0.25">
      <c r="A5" s="6">
        <v>3</v>
      </c>
      <c r="B5" s="7" t="s">
        <v>7</v>
      </c>
      <c r="C5" s="6" t="s">
        <v>9</v>
      </c>
      <c r="D5" s="6" t="s">
        <v>11</v>
      </c>
      <c r="E5" s="11">
        <v>51686083</v>
      </c>
      <c r="F5" s="8">
        <v>42825</v>
      </c>
      <c r="G5" s="11">
        <v>44326967</v>
      </c>
      <c r="H5" s="11">
        <v>43508604.020000003</v>
      </c>
    </row>
    <row r="6" spans="1:8" ht="120" x14ac:dyDescent="0.25">
      <c r="A6" s="6">
        <v>4</v>
      </c>
      <c r="B6" s="7" t="s">
        <v>8</v>
      </c>
      <c r="C6" s="6" t="s">
        <v>10</v>
      </c>
      <c r="D6" s="6" t="s">
        <v>11</v>
      </c>
      <c r="E6" s="11">
        <v>4380041157.3500004</v>
      </c>
      <c r="F6" s="8">
        <v>42036</v>
      </c>
      <c r="G6" s="11">
        <v>3780340590.8699999</v>
      </c>
      <c r="H6" s="11">
        <v>3502883053.0799999</v>
      </c>
    </row>
    <row r="7" spans="1:8" ht="120" x14ac:dyDescent="0.25">
      <c r="A7" s="6">
        <v>5</v>
      </c>
      <c r="B7" s="7" t="s">
        <v>8</v>
      </c>
      <c r="C7" s="6" t="s">
        <v>10</v>
      </c>
      <c r="D7" s="6" t="s">
        <v>11</v>
      </c>
      <c r="E7" s="11">
        <v>1952051804.0899999</v>
      </c>
      <c r="F7" s="8">
        <v>42186</v>
      </c>
      <c r="G7" s="11">
        <v>1735276005.49</v>
      </c>
      <c r="H7" s="11">
        <v>1611646057.9100001</v>
      </c>
    </row>
    <row r="8" spans="1:8" ht="120" x14ac:dyDescent="0.25">
      <c r="A8" s="6">
        <v>6</v>
      </c>
      <c r="B8" s="7" t="s">
        <v>8</v>
      </c>
      <c r="C8" s="6" t="s">
        <v>10</v>
      </c>
      <c r="D8" s="6" t="s">
        <v>11</v>
      </c>
      <c r="E8" s="11">
        <v>1173172783.74</v>
      </c>
      <c r="F8" s="8">
        <v>42825</v>
      </c>
      <c r="G8" s="11">
        <v>1173172784</v>
      </c>
      <c r="H8" s="11">
        <v>1098871841.01</v>
      </c>
    </row>
    <row r="9" spans="1:8" s="2" customFormat="1" x14ac:dyDescent="0.25">
      <c r="A9" s="3"/>
      <c r="B9" s="4" t="s">
        <v>12</v>
      </c>
      <c r="C9" s="3"/>
      <c r="D9" s="3"/>
      <c r="E9" s="5">
        <f>SUM(E3:E8)</f>
        <v>7781342182.1800003</v>
      </c>
      <c r="F9" s="3"/>
      <c r="G9" s="5">
        <f>SUM(G3:G8)</f>
        <v>6950147853.7600002</v>
      </c>
      <c r="H9" s="5">
        <f>SUM(H3:H8)</f>
        <v>6470388086.3400002</v>
      </c>
    </row>
    <row r="10" spans="1:8" s="2" customFormat="1" x14ac:dyDescent="0.25">
      <c r="A10" s="15"/>
      <c r="B10" s="16"/>
      <c r="C10" s="15"/>
      <c r="D10" s="15"/>
      <c r="E10" s="17"/>
      <c r="F10" s="15"/>
      <c r="G10" s="17"/>
      <c r="H10" s="17"/>
    </row>
    <row r="11" spans="1:8" s="2" customFormat="1" x14ac:dyDescent="0.25">
      <c r="A11" s="15"/>
      <c r="B11" s="16"/>
      <c r="C11" s="15"/>
      <c r="D11" s="15"/>
      <c r="E11" s="17"/>
      <c r="F11" s="15"/>
      <c r="G11" s="17"/>
      <c r="H11" s="17"/>
    </row>
    <row r="13" spans="1:8" ht="45" x14ac:dyDescent="0.25">
      <c r="A13" s="3" t="s">
        <v>13</v>
      </c>
      <c r="B13" s="3" t="s">
        <v>0</v>
      </c>
      <c r="C13" s="3" t="s">
        <v>1</v>
      </c>
      <c r="D13" s="3" t="s">
        <v>2</v>
      </c>
      <c r="E13" s="19" t="s">
        <v>3</v>
      </c>
      <c r="F13" s="3" t="s">
        <v>4</v>
      </c>
      <c r="G13" s="19" t="s">
        <v>5</v>
      </c>
      <c r="H13" s="19" t="s">
        <v>6</v>
      </c>
    </row>
    <row r="14" spans="1:8" x14ac:dyDescent="0.25">
      <c r="A14" s="6">
        <v>1</v>
      </c>
      <c r="B14" s="7" t="s">
        <v>14</v>
      </c>
      <c r="C14" s="6" t="s">
        <v>48</v>
      </c>
      <c r="D14" s="6" t="s">
        <v>54</v>
      </c>
      <c r="E14" s="11">
        <v>15820885</v>
      </c>
      <c r="F14" s="8">
        <v>40268</v>
      </c>
      <c r="G14" s="11">
        <v>15820885</v>
      </c>
      <c r="H14" s="11">
        <v>15820885</v>
      </c>
    </row>
    <row r="15" spans="1:8" x14ac:dyDescent="0.25">
      <c r="A15" s="6">
        <v>2</v>
      </c>
      <c r="B15" s="7" t="s">
        <v>15</v>
      </c>
      <c r="C15" s="6" t="s">
        <v>49</v>
      </c>
      <c r="D15" s="6" t="s">
        <v>55</v>
      </c>
      <c r="E15" s="11">
        <v>48000</v>
      </c>
      <c r="F15" s="8">
        <v>40294</v>
      </c>
      <c r="G15" s="11">
        <v>2400</v>
      </c>
      <c r="H15" s="11">
        <v>2400</v>
      </c>
    </row>
    <row r="16" spans="1:8" x14ac:dyDescent="0.25">
      <c r="A16" s="6">
        <v>3</v>
      </c>
      <c r="B16" s="7" t="s">
        <v>16</v>
      </c>
      <c r="C16" s="6" t="s">
        <v>41</v>
      </c>
      <c r="D16" s="6" t="s">
        <v>55</v>
      </c>
      <c r="E16" s="11">
        <v>22360</v>
      </c>
      <c r="F16" s="8">
        <v>40380</v>
      </c>
      <c r="G16" s="11">
        <v>1118</v>
      </c>
      <c r="H16" s="11">
        <v>1118</v>
      </c>
    </row>
    <row r="17" spans="1:8" x14ac:dyDescent="0.25">
      <c r="A17" s="6">
        <v>4</v>
      </c>
      <c r="B17" s="7" t="s">
        <v>17</v>
      </c>
      <c r="C17" s="6" t="s">
        <v>49</v>
      </c>
      <c r="D17" s="6" t="s">
        <v>55</v>
      </c>
      <c r="E17" s="11">
        <v>23452</v>
      </c>
      <c r="F17" s="8">
        <v>40410</v>
      </c>
      <c r="G17" s="11">
        <v>1173</v>
      </c>
      <c r="H17" s="11">
        <v>1173</v>
      </c>
    </row>
    <row r="18" spans="1:8" x14ac:dyDescent="0.25">
      <c r="A18" s="6">
        <v>5</v>
      </c>
      <c r="B18" s="7" t="s">
        <v>18</v>
      </c>
      <c r="C18" s="6" t="s">
        <v>49</v>
      </c>
      <c r="D18" s="6" t="s">
        <v>55</v>
      </c>
      <c r="E18" s="11">
        <v>38000</v>
      </c>
      <c r="F18" s="8">
        <v>40497</v>
      </c>
      <c r="G18" s="11">
        <v>1901</v>
      </c>
      <c r="H18" s="11">
        <v>1901</v>
      </c>
    </row>
    <row r="19" spans="1:8" x14ac:dyDescent="0.25">
      <c r="A19" s="6">
        <v>6</v>
      </c>
      <c r="B19" s="7" t="s">
        <v>19</v>
      </c>
      <c r="C19" s="6" t="s">
        <v>50</v>
      </c>
      <c r="D19" s="6" t="s">
        <v>11</v>
      </c>
      <c r="E19" s="11">
        <v>9990</v>
      </c>
      <c r="F19" s="8">
        <v>40527</v>
      </c>
      <c r="G19" s="11">
        <v>500</v>
      </c>
      <c r="H19" s="11">
        <v>500</v>
      </c>
    </row>
    <row r="20" spans="1:8" ht="30" x14ac:dyDescent="0.25">
      <c r="A20" s="6">
        <v>7</v>
      </c>
      <c r="B20" s="7" t="s">
        <v>20</v>
      </c>
      <c r="C20" s="6" t="s">
        <v>49</v>
      </c>
      <c r="D20" s="6" t="s">
        <v>55</v>
      </c>
      <c r="E20" s="11">
        <v>81000</v>
      </c>
      <c r="F20" s="8">
        <v>40536</v>
      </c>
      <c r="G20" s="11">
        <v>4050</v>
      </c>
      <c r="H20" s="11">
        <v>4050</v>
      </c>
    </row>
    <row r="21" spans="1:8" ht="30" x14ac:dyDescent="0.25">
      <c r="A21" s="6">
        <v>8</v>
      </c>
      <c r="B21" s="7" t="s">
        <v>21</v>
      </c>
      <c r="C21" s="6" t="s">
        <v>51</v>
      </c>
      <c r="D21" s="6" t="s">
        <v>11</v>
      </c>
      <c r="E21" s="11">
        <v>416500</v>
      </c>
      <c r="F21" s="8">
        <v>40548</v>
      </c>
      <c r="G21" s="11">
        <v>193500</v>
      </c>
      <c r="H21" s="11">
        <v>147575.06</v>
      </c>
    </row>
    <row r="22" spans="1:8" x14ac:dyDescent="0.25">
      <c r="A22" s="6">
        <v>9</v>
      </c>
      <c r="B22" s="7" t="s">
        <v>22</v>
      </c>
      <c r="C22" s="6" t="s">
        <v>49</v>
      </c>
      <c r="D22" s="6" t="s">
        <v>55</v>
      </c>
      <c r="E22" s="11">
        <v>6926</v>
      </c>
      <c r="F22" s="8">
        <v>40557</v>
      </c>
      <c r="G22" s="11">
        <v>346</v>
      </c>
      <c r="H22" s="11">
        <v>346</v>
      </c>
    </row>
    <row r="23" spans="1:8" ht="45" x14ac:dyDescent="0.25">
      <c r="A23" s="6">
        <v>10</v>
      </c>
      <c r="B23" s="7" t="s">
        <v>23</v>
      </c>
      <c r="C23" s="6" t="s">
        <v>50</v>
      </c>
      <c r="D23" s="6" t="s">
        <v>55</v>
      </c>
      <c r="E23" s="11">
        <v>17250</v>
      </c>
      <c r="F23" s="8">
        <v>40571</v>
      </c>
      <c r="G23" s="11">
        <v>863</v>
      </c>
      <c r="H23" s="11">
        <v>863</v>
      </c>
    </row>
    <row r="24" spans="1:8" x14ac:dyDescent="0.25">
      <c r="A24" s="6">
        <v>11</v>
      </c>
      <c r="B24" s="7" t="s">
        <v>17</v>
      </c>
      <c r="C24" s="6" t="s">
        <v>49</v>
      </c>
      <c r="D24" s="6" t="s">
        <v>55</v>
      </c>
      <c r="E24" s="11">
        <v>42640</v>
      </c>
      <c r="F24" s="8">
        <v>40574</v>
      </c>
      <c r="G24" s="11">
        <v>2132</v>
      </c>
      <c r="H24" s="11">
        <v>2132</v>
      </c>
    </row>
    <row r="25" spans="1:8" x14ac:dyDescent="0.25">
      <c r="A25" s="6">
        <v>12</v>
      </c>
      <c r="B25" s="7" t="s">
        <v>17</v>
      </c>
      <c r="C25" s="6" t="s">
        <v>49</v>
      </c>
      <c r="D25" s="6" t="s">
        <v>55</v>
      </c>
      <c r="E25" s="11">
        <v>208000</v>
      </c>
      <c r="F25" s="8">
        <v>40574</v>
      </c>
      <c r="G25" s="11">
        <v>10400</v>
      </c>
      <c r="H25" s="11">
        <v>10400</v>
      </c>
    </row>
    <row r="26" spans="1:8" x14ac:dyDescent="0.25">
      <c r="A26" s="6">
        <v>13</v>
      </c>
      <c r="B26" s="7" t="s">
        <v>24</v>
      </c>
      <c r="C26" s="6" t="s">
        <v>49</v>
      </c>
      <c r="D26" s="6" t="s">
        <v>55</v>
      </c>
      <c r="E26" s="11">
        <v>280800</v>
      </c>
      <c r="F26" s="8">
        <v>40575</v>
      </c>
      <c r="G26" s="11">
        <v>14040</v>
      </c>
      <c r="H26" s="11">
        <v>14040</v>
      </c>
    </row>
    <row r="27" spans="1:8" ht="30" x14ac:dyDescent="0.25">
      <c r="A27" s="6">
        <v>14</v>
      </c>
      <c r="B27" s="7" t="s">
        <v>25</v>
      </c>
      <c r="C27" s="6" t="s">
        <v>50</v>
      </c>
      <c r="D27" s="6" t="s">
        <v>55</v>
      </c>
      <c r="E27" s="11">
        <v>25500</v>
      </c>
      <c r="F27" s="8">
        <v>40584</v>
      </c>
      <c r="G27" s="11">
        <v>2175</v>
      </c>
      <c r="H27" s="11">
        <v>2175</v>
      </c>
    </row>
    <row r="28" spans="1:8" ht="30" x14ac:dyDescent="0.25">
      <c r="A28" s="6">
        <v>15</v>
      </c>
      <c r="B28" s="7" t="s">
        <v>26</v>
      </c>
      <c r="C28" s="6" t="s">
        <v>50</v>
      </c>
      <c r="D28" s="6" t="s">
        <v>55</v>
      </c>
      <c r="E28" s="11">
        <v>22600</v>
      </c>
      <c r="F28" s="8">
        <v>40586</v>
      </c>
      <c r="G28" s="11">
        <v>1130</v>
      </c>
      <c r="H28" s="11">
        <v>1130</v>
      </c>
    </row>
    <row r="29" spans="1:8" x14ac:dyDescent="0.25">
      <c r="A29" s="6">
        <v>16</v>
      </c>
      <c r="B29" s="7" t="s">
        <v>27</v>
      </c>
      <c r="C29" s="6" t="s">
        <v>49</v>
      </c>
      <c r="D29" s="6" t="s">
        <v>55</v>
      </c>
      <c r="E29" s="11">
        <v>59800</v>
      </c>
      <c r="F29" s="8">
        <v>40586</v>
      </c>
      <c r="G29" s="11">
        <v>2990</v>
      </c>
      <c r="H29" s="11">
        <v>2990</v>
      </c>
    </row>
    <row r="30" spans="1:8" ht="30" x14ac:dyDescent="0.25">
      <c r="A30" s="6">
        <v>17</v>
      </c>
      <c r="B30" s="7" t="s">
        <v>28</v>
      </c>
      <c r="C30" s="6" t="s">
        <v>50</v>
      </c>
      <c r="D30" s="6" t="s">
        <v>55</v>
      </c>
      <c r="E30" s="11">
        <v>26300</v>
      </c>
      <c r="F30" s="8">
        <v>40593</v>
      </c>
      <c r="G30" s="11">
        <v>1315</v>
      </c>
      <c r="H30" s="11">
        <v>1315</v>
      </c>
    </row>
    <row r="31" spans="1:8" ht="30" x14ac:dyDescent="0.25">
      <c r="A31" s="6">
        <v>18</v>
      </c>
      <c r="B31" s="7" t="s">
        <v>29</v>
      </c>
      <c r="C31" s="6" t="s">
        <v>50</v>
      </c>
      <c r="D31" s="6" t="s">
        <v>55</v>
      </c>
      <c r="E31" s="11">
        <v>52000</v>
      </c>
      <c r="F31" s="8">
        <v>40596</v>
      </c>
      <c r="G31" s="11">
        <v>2115</v>
      </c>
      <c r="H31" s="11">
        <v>2115</v>
      </c>
    </row>
    <row r="32" spans="1:8" x14ac:dyDescent="0.25">
      <c r="A32" s="6">
        <v>19</v>
      </c>
      <c r="B32" s="7" t="s">
        <v>17</v>
      </c>
      <c r="C32" s="6" t="s">
        <v>49</v>
      </c>
      <c r="D32" s="6" t="s">
        <v>55</v>
      </c>
      <c r="E32" s="11">
        <v>104000</v>
      </c>
      <c r="F32" s="8">
        <v>40597</v>
      </c>
      <c r="G32" s="11">
        <v>5200</v>
      </c>
      <c r="H32" s="11">
        <v>5200</v>
      </c>
    </row>
    <row r="33" spans="1:8" x14ac:dyDescent="0.25">
      <c r="A33" s="6">
        <v>20</v>
      </c>
      <c r="B33" s="7" t="s">
        <v>17</v>
      </c>
      <c r="C33" s="6" t="s">
        <v>49</v>
      </c>
      <c r="D33" s="6" t="s">
        <v>55</v>
      </c>
      <c r="E33" s="11">
        <v>104000</v>
      </c>
      <c r="F33" s="8">
        <v>40597</v>
      </c>
      <c r="G33" s="11">
        <v>5200</v>
      </c>
      <c r="H33" s="11">
        <v>5200</v>
      </c>
    </row>
    <row r="34" spans="1:8" x14ac:dyDescent="0.25">
      <c r="A34" s="6">
        <v>21</v>
      </c>
      <c r="B34" s="7" t="s">
        <v>30</v>
      </c>
      <c r="C34" s="6" t="s">
        <v>50</v>
      </c>
      <c r="D34" s="6" t="s">
        <v>55</v>
      </c>
      <c r="E34" s="11">
        <v>7450</v>
      </c>
      <c r="F34" s="8">
        <v>40597</v>
      </c>
      <c r="G34" s="11">
        <v>373</v>
      </c>
      <c r="H34" s="11">
        <v>373</v>
      </c>
    </row>
    <row r="35" spans="1:8" ht="30" x14ac:dyDescent="0.25">
      <c r="A35" s="6">
        <v>22</v>
      </c>
      <c r="B35" s="7" t="s">
        <v>31</v>
      </c>
      <c r="C35" s="6" t="s">
        <v>51</v>
      </c>
      <c r="D35" s="6" t="s">
        <v>11</v>
      </c>
      <c r="E35" s="11">
        <v>261050</v>
      </c>
      <c r="F35" s="8">
        <v>40597</v>
      </c>
      <c r="G35" s="11">
        <v>124192.57</v>
      </c>
      <c r="H35" s="11">
        <v>95645.11</v>
      </c>
    </row>
    <row r="36" spans="1:8" x14ac:dyDescent="0.25">
      <c r="A36" s="6">
        <v>23</v>
      </c>
      <c r="B36" s="7" t="s">
        <v>32</v>
      </c>
      <c r="C36" s="6" t="s">
        <v>50</v>
      </c>
      <c r="D36" s="6" t="s">
        <v>55</v>
      </c>
      <c r="E36" s="11">
        <v>22600</v>
      </c>
      <c r="F36" s="8">
        <v>40597</v>
      </c>
      <c r="G36" s="11">
        <v>1130</v>
      </c>
      <c r="H36" s="11">
        <v>1130</v>
      </c>
    </row>
    <row r="37" spans="1:8" ht="30" x14ac:dyDescent="0.25">
      <c r="A37" s="6">
        <v>24</v>
      </c>
      <c r="B37" s="7" t="s">
        <v>33</v>
      </c>
      <c r="C37" s="6" t="s">
        <v>51</v>
      </c>
      <c r="D37" s="6" t="s">
        <v>11</v>
      </c>
      <c r="E37" s="11">
        <v>5350</v>
      </c>
      <c r="F37" s="8">
        <v>40602</v>
      </c>
      <c r="G37" s="11">
        <v>2550.7600000000002</v>
      </c>
      <c r="H37" s="11">
        <v>1966.46</v>
      </c>
    </row>
    <row r="38" spans="1:8" x14ac:dyDescent="0.25">
      <c r="A38" s="6">
        <v>25</v>
      </c>
      <c r="B38" s="7" t="s">
        <v>34</v>
      </c>
      <c r="C38" s="6" t="s">
        <v>49</v>
      </c>
      <c r="D38" s="6" t="s">
        <v>11</v>
      </c>
      <c r="E38" s="11">
        <v>9900</v>
      </c>
      <c r="F38" s="8">
        <v>40602</v>
      </c>
      <c r="G38" s="11">
        <v>495</v>
      </c>
      <c r="H38" s="11">
        <v>495</v>
      </c>
    </row>
    <row r="39" spans="1:8" x14ac:dyDescent="0.25">
      <c r="A39" s="6">
        <v>26</v>
      </c>
      <c r="B39" s="7" t="s">
        <v>35</v>
      </c>
      <c r="C39" s="6" t="s">
        <v>50</v>
      </c>
      <c r="D39" s="6" t="s">
        <v>55</v>
      </c>
      <c r="E39" s="11">
        <v>5200</v>
      </c>
      <c r="F39" s="8">
        <v>40602</v>
      </c>
      <c r="G39" s="11">
        <v>260</v>
      </c>
      <c r="H39" s="11">
        <v>260</v>
      </c>
    </row>
    <row r="40" spans="1:8" x14ac:dyDescent="0.25">
      <c r="A40" s="6">
        <v>27</v>
      </c>
      <c r="B40" s="7" t="s">
        <v>36</v>
      </c>
      <c r="C40" s="6" t="s">
        <v>50</v>
      </c>
      <c r="D40" s="6" t="s">
        <v>55</v>
      </c>
      <c r="E40" s="11">
        <v>6654</v>
      </c>
      <c r="F40" s="8">
        <v>40603</v>
      </c>
      <c r="G40" s="11">
        <v>333</v>
      </c>
      <c r="H40" s="11">
        <v>333</v>
      </c>
    </row>
    <row r="41" spans="1:8" x14ac:dyDescent="0.25">
      <c r="A41" s="6">
        <v>28</v>
      </c>
      <c r="B41" s="7" t="s">
        <v>37</v>
      </c>
      <c r="C41" s="6" t="s">
        <v>49</v>
      </c>
      <c r="D41" s="6" t="s">
        <v>55</v>
      </c>
      <c r="E41" s="11">
        <v>93600</v>
      </c>
      <c r="F41" s="8">
        <v>40605</v>
      </c>
      <c r="G41" s="11">
        <v>4680</v>
      </c>
      <c r="H41" s="11">
        <v>4680</v>
      </c>
    </row>
    <row r="42" spans="1:8" x14ac:dyDescent="0.25">
      <c r="A42" s="6">
        <v>29</v>
      </c>
      <c r="B42" s="7" t="s">
        <v>38</v>
      </c>
      <c r="C42" s="6" t="s">
        <v>50</v>
      </c>
      <c r="D42" s="6" t="s">
        <v>55</v>
      </c>
      <c r="E42" s="11">
        <v>64376</v>
      </c>
      <c r="F42" s="8">
        <v>40610</v>
      </c>
      <c r="G42" s="11">
        <v>4733</v>
      </c>
      <c r="H42" s="11">
        <v>4733</v>
      </c>
    </row>
    <row r="43" spans="1:8" x14ac:dyDescent="0.25">
      <c r="A43" s="6">
        <v>30</v>
      </c>
      <c r="B43" s="7" t="s">
        <v>17</v>
      </c>
      <c r="C43" s="6" t="s">
        <v>49</v>
      </c>
      <c r="D43" s="6" t="s">
        <v>55</v>
      </c>
      <c r="E43" s="11">
        <v>103740</v>
      </c>
      <c r="F43" s="8">
        <v>40617</v>
      </c>
      <c r="G43" s="11">
        <v>5187</v>
      </c>
      <c r="H43" s="11">
        <v>5187</v>
      </c>
    </row>
    <row r="44" spans="1:8" x14ac:dyDescent="0.25">
      <c r="A44" s="6">
        <v>31</v>
      </c>
      <c r="B44" s="7" t="s">
        <v>39</v>
      </c>
      <c r="C44" s="6" t="s">
        <v>52</v>
      </c>
      <c r="D44" s="6" t="s">
        <v>11</v>
      </c>
      <c r="E44" s="11">
        <v>44055</v>
      </c>
      <c r="F44" s="8">
        <v>40633</v>
      </c>
      <c r="G44" s="11">
        <v>18925.73</v>
      </c>
      <c r="H44" s="11">
        <v>14736.44</v>
      </c>
    </row>
    <row r="45" spans="1:8" ht="30" x14ac:dyDescent="0.25">
      <c r="A45" s="6">
        <v>32</v>
      </c>
      <c r="B45" s="7" t="s">
        <v>40</v>
      </c>
      <c r="C45" s="6" t="s">
        <v>51</v>
      </c>
      <c r="D45" s="6" t="s">
        <v>11</v>
      </c>
      <c r="E45" s="11">
        <v>1433905</v>
      </c>
      <c r="F45" s="8">
        <v>40633</v>
      </c>
      <c r="G45" s="11">
        <v>593908.22</v>
      </c>
      <c r="H45" s="11">
        <v>538034.63</v>
      </c>
    </row>
    <row r="46" spans="1:8" x14ac:dyDescent="0.25">
      <c r="A46" s="6">
        <v>33</v>
      </c>
      <c r="B46" s="7" t="s">
        <v>41</v>
      </c>
      <c r="C46" s="6" t="s">
        <v>41</v>
      </c>
      <c r="D46" s="6" t="s">
        <v>55</v>
      </c>
      <c r="E46" s="11">
        <v>136672</v>
      </c>
      <c r="F46" s="8">
        <v>40633</v>
      </c>
      <c r="G46" s="11">
        <v>6834</v>
      </c>
      <c r="H46" s="11">
        <v>6834</v>
      </c>
    </row>
    <row r="47" spans="1:8" ht="30" x14ac:dyDescent="0.25">
      <c r="A47" s="6">
        <v>34</v>
      </c>
      <c r="B47" s="7" t="s">
        <v>42</v>
      </c>
      <c r="C47" s="6" t="s">
        <v>50</v>
      </c>
      <c r="D47" s="6" t="s">
        <v>55</v>
      </c>
      <c r="E47" s="11">
        <v>30576</v>
      </c>
      <c r="F47" s="8">
        <v>40633</v>
      </c>
      <c r="G47" s="11">
        <v>1604</v>
      </c>
      <c r="H47" s="11">
        <v>1604</v>
      </c>
    </row>
    <row r="48" spans="1:8" ht="45" x14ac:dyDescent="0.25">
      <c r="A48" s="6">
        <v>35</v>
      </c>
      <c r="B48" s="7" t="s">
        <v>43</v>
      </c>
      <c r="C48" s="6" t="s">
        <v>52</v>
      </c>
      <c r="D48" s="6" t="s">
        <v>55</v>
      </c>
      <c r="E48" s="11">
        <v>1409645</v>
      </c>
      <c r="F48" s="8">
        <v>40633</v>
      </c>
      <c r="G48" s="11">
        <v>444512.57</v>
      </c>
      <c r="H48" s="11">
        <v>256725.04</v>
      </c>
    </row>
    <row r="49" spans="1:8" ht="45" x14ac:dyDescent="0.25">
      <c r="A49" s="6">
        <v>36</v>
      </c>
      <c r="B49" s="7" t="s">
        <v>43</v>
      </c>
      <c r="C49" s="6" t="s">
        <v>52</v>
      </c>
      <c r="D49" s="6" t="s">
        <v>55</v>
      </c>
      <c r="E49" s="11">
        <v>1409645</v>
      </c>
      <c r="F49" s="8">
        <v>40633</v>
      </c>
      <c r="G49" s="11">
        <v>444512.57</v>
      </c>
      <c r="H49" s="21">
        <v>0</v>
      </c>
    </row>
    <row r="50" spans="1:8" x14ac:dyDescent="0.25">
      <c r="A50" s="6">
        <v>37</v>
      </c>
      <c r="B50" s="7" t="s">
        <v>44</v>
      </c>
      <c r="C50" s="6" t="s">
        <v>53</v>
      </c>
      <c r="D50" s="6" t="s">
        <v>11</v>
      </c>
      <c r="E50" s="11">
        <v>62223570</v>
      </c>
      <c r="F50" s="8">
        <v>40633</v>
      </c>
      <c r="G50" s="11">
        <v>59112390.600000001</v>
      </c>
      <c r="H50" s="11">
        <v>58490154.899999999</v>
      </c>
    </row>
    <row r="51" spans="1:8" ht="30" x14ac:dyDescent="0.25">
      <c r="A51" s="6">
        <v>38</v>
      </c>
      <c r="B51" s="7" t="s">
        <v>45</v>
      </c>
      <c r="C51" s="6" t="s">
        <v>49</v>
      </c>
      <c r="D51" s="6" t="s">
        <v>11</v>
      </c>
      <c r="E51" s="11">
        <v>12064</v>
      </c>
      <c r="F51" s="8">
        <v>40645</v>
      </c>
      <c r="G51" s="11">
        <v>603</v>
      </c>
      <c r="H51" s="11">
        <v>603</v>
      </c>
    </row>
    <row r="52" spans="1:8" ht="30" x14ac:dyDescent="0.25">
      <c r="A52" s="6">
        <v>39</v>
      </c>
      <c r="B52" s="7" t="s">
        <v>46</v>
      </c>
      <c r="C52" s="6" t="s">
        <v>50</v>
      </c>
      <c r="D52" s="6" t="s">
        <v>55</v>
      </c>
      <c r="E52" s="11">
        <v>14300</v>
      </c>
      <c r="F52" s="8">
        <v>40647</v>
      </c>
      <c r="G52" s="11">
        <v>715</v>
      </c>
      <c r="H52" s="11">
        <v>715</v>
      </c>
    </row>
    <row r="53" spans="1:8" ht="30" x14ac:dyDescent="0.25">
      <c r="A53" s="6">
        <v>40</v>
      </c>
      <c r="B53" s="7" t="s">
        <v>47</v>
      </c>
      <c r="C53" s="6" t="s">
        <v>50</v>
      </c>
      <c r="D53" s="6" t="s">
        <v>55</v>
      </c>
      <c r="E53" s="11">
        <v>28500</v>
      </c>
      <c r="F53" s="8">
        <v>40647</v>
      </c>
      <c r="G53" s="11">
        <v>1425</v>
      </c>
      <c r="H53" s="11">
        <v>1425</v>
      </c>
    </row>
    <row r="54" spans="1:8" ht="45" x14ac:dyDescent="0.25">
      <c r="A54" s="6">
        <v>41</v>
      </c>
      <c r="B54" s="7" t="s">
        <v>57</v>
      </c>
      <c r="C54" s="6" t="s">
        <v>49</v>
      </c>
      <c r="D54" s="6" t="s">
        <v>55</v>
      </c>
      <c r="E54" s="11">
        <v>24960</v>
      </c>
      <c r="F54" s="8">
        <v>40651</v>
      </c>
      <c r="G54" s="11">
        <v>1248</v>
      </c>
      <c r="H54" s="11">
        <v>1248</v>
      </c>
    </row>
    <row r="55" spans="1:8" ht="45" x14ac:dyDescent="0.25">
      <c r="A55" s="6">
        <v>42</v>
      </c>
      <c r="B55" s="7" t="s">
        <v>58</v>
      </c>
      <c r="C55" s="6" t="s">
        <v>49</v>
      </c>
      <c r="D55" s="6" t="s">
        <v>55</v>
      </c>
      <c r="E55" s="11">
        <v>360002</v>
      </c>
      <c r="F55" s="8">
        <v>40662</v>
      </c>
      <c r="G55" s="11">
        <v>18000</v>
      </c>
      <c r="H55" s="11">
        <v>18000</v>
      </c>
    </row>
    <row r="56" spans="1:8" ht="30" x14ac:dyDescent="0.25">
      <c r="A56" s="6">
        <v>43</v>
      </c>
      <c r="B56" s="7" t="s">
        <v>59</v>
      </c>
      <c r="C56" s="6" t="s">
        <v>49</v>
      </c>
      <c r="D56" s="6" t="s">
        <v>55</v>
      </c>
      <c r="E56" s="11">
        <v>40001</v>
      </c>
      <c r="F56" s="8">
        <v>40662</v>
      </c>
      <c r="G56" s="11">
        <v>2002</v>
      </c>
      <c r="H56" s="11">
        <v>2002</v>
      </c>
    </row>
    <row r="57" spans="1:8" x14ac:dyDescent="0.25">
      <c r="A57" s="6">
        <v>44</v>
      </c>
      <c r="B57" s="7" t="s">
        <v>60</v>
      </c>
      <c r="C57" s="6" t="s">
        <v>49</v>
      </c>
      <c r="D57" s="6" t="s">
        <v>55</v>
      </c>
      <c r="E57" s="11">
        <v>42001</v>
      </c>
      <c r="F57" s="8">
        <v>40662</v>
      </c>
      <c r="G57" s="11">
        <v>2100</v>
      </c>
      <c r="H57" s="11">
        <v>2100</v>
      </c>
    </row>
    <row r="58" spans="1:8" ht="30" x14ac:dyDescent="0.25">
      <c r="A58" s="6">
        <v>45</v>
      </c>
      <c r="B58" s="7" t="s">
        <v>61</v>
      </c>
      <c r="C58" s="6" t="s">
        <v>49</v>
      </c>
      <c r="D58" s="6" t="s">
        <v>55</v>
      </c>
      <c r="E58" s="11">
        <v>55281</v>
      </c>
      <c r="F58" s="8">
        <v>40663</v>
      </c>
      <c r="G58" s="11">
        <v>2764</v>
      </c>
      <c r="H58" s="11">
        <v>2764</v>
      </c>
    </row>
    <row r="59" spans="1:8" ht="30" x14ac:dyDescent="0.25">
      <c r="A59" s="6">
        <v>46</v>
      </c>
      <c r="B59" s="7" t="s">
        <v>62</v>
      </c>
      <c r="C59" s="6" t="s">
        <v>49</v>
      </c>
      <c r="D59" s="6" t="s">
        <v>55</v>
      </c>
      <c r="E59" s="11">
        <v>43641</v>
      </c>
      <c r="F59" s="8">
        <v>40663</v>
      </c>
      <c r="G59" s="11">
        <v>2182</v>
      </c>
      <c r="H59" s="11">
        <v>2182</v>
      </c>
    </row>
    <row r="60" spans="1:8" ht="30" x14ac:dyDescent="0.25">
      <c r="A60" s="6">
        <v>47</v>
      </c>
      <c r="B60" s="7" t="s">
        <v>63</v>
      </c>
      <c r="C60" s="6" t="s">
        <v>49</v>
      </c>
      <c r="D60" s="6" t="s">
        <v>55</v>
      </c>
      <c r="E60" s="11">
        <v>40201</v>
      </c>
      <c r="F60" s="8">
        <v>40663</v>
      </c>
      <c r="G60" s="11">
        <v>2010</v>
      </c>
      <c r="H60" s="11">
        <v>2010</v>
      </c>
    </row>
    <row r="61" spans="1:8" x14ac:dyDescent="0.25">
      <c r="A61" s="6">
        <v>48</v>
      </c>
      <c r="B61" s="7" t="s">
        <v>64</v>
      </c>
      <c r="C61" s="6" t="s">
        <v>50</v>
      </c>
      <c r="D61" s="6" t="s">
        <v>55</v>
      </c>
      <c r="E61" s="11">
        <v>23850</v>
      </c>
      <c r="F61" s="8">
        <v>40663</v>
      </c>
      <c r="G61" s="11">
        <v>3193</v>
      </c>
      <c r="H61" s="11">
        <v>3193</v>
      </c>
    </row>
    <row r="62" spans="1:8" ht="30" x14ac:dyDescent="0.25">
      <c r="A62" s="6">
        <v>49</v>
      </c>
      <c r="B62" s="7" t="s">
        <v>65</v>
      </c>
      <c r="C62" s="6" t="s">
        <v>49</v>
      </c>
      <c r="D62" s="6" t="s">
        <v>55</v>
      </c>
      <c r="E62" s="11">
        <v>202800</v>
      </c>
      <c r="F62" s="8">
        <v>40668</v>
      </c>
      <c r="G62" s="11">
        <v>10140</v>
      </c>
      <c r="H62" s="11">
        <v>10140</v>
      </c>
    </row>
    <row r="63" spans="1:8" ht="30" x14ac:dyDescent="0.25">
      <c r="A63" s="6">
        <v>50</v>
      </c>
      <c r="B63" s="7" t="s">
        <v>66</v>
      </c>
      <c r="C63" s="6" t="s">
        <v>50</v>
      </c>
      <c r="D63" s="6" t="s">
        <v>55</v>
      </c>
      <c r="E63" s="11">
        <v>71550</v>
      </c>
      <c r="F63" s="8">
        <v>40669</v>
      </c>
      <c r="G63" s="11">
        <v>7578</v>
      </c>
      <c r="H63" s="11">
        <v>7578</v>
      </c>
    </row>
    <row r="64" spans="1:8" x14ac:dyDescent="0.25">
      <c r="A64" s="6">
        <v>51</v>
      </c>
      <c r="B64" s="7" t="s">
        <v>67</v>
      </c>
      <c r="C64" s="6" t="s">
        <v>52</v>
      </c>
      <c r="D64" s="6" t="s">
        <v>55</v>
      </c>
      <c r="E64" s="11">
        <v>40830</v>
      </c>
      <c r="F64" s="8">
        <v>40672</v>
      </c>
      <c r="G64" s="11">
        <v>13613.72</v>
      </c>
      <c r="H64" s="11">
        <v>8219.49</v>
      </c>
    </row>
    <row r="65" spans="1:8" x14ac:dyDescent="0.25">
      <c r="A65" s="6">
        <v>52</v>
      </c>
      <c r="B65" s="7" t="s">
        <v>67</v>
      </c>
      <c r="C65" s="6" t="s">
        <v>52</v>
      </c>
      <c r="D65" s="6" t="s">
        <v>55</v>
      </c>
      <c r="E65" s="11">
        <v>890545</v>
      </c>
      <c r="F65" s="8">
        <v>40672</v>
      </c>
      <c r="G65" s="11">
        <v>295500.27</v>
      </c>
      <c r="H65" s="11">
        <v>177755.74</v>
      </c>
    </row>
    <row r="66" spans="1:8" x14ac:dyDescent="0.25">
      <c r="A66" s="6">
        <v>53</v>
      </c>
      <c r="B66" s="7" t="s">
        <v>68</v>
      </c>
      <c r="C66" s="6" t="s">
        <v>49</v>
      </c>
      <c r="D66" s="6" t="s">
        <v>55</v>
      </c>
      <c r="E66" s="11">
        <v>53200</v>
      </c>
      <c r="F66" s="8">
        <v>40673</v>
      </c>
      <c r="G66" s="11">
        <v>2660</v>
      </c>
      <c r="H66" s="11">
        <v>2660</v>
      </c>
    </row>
    <row r="67" spans="1:8" x14ac:dyDescent="0.25">
      <c r="A67" s="6">
        <v>54</v>
      </c>
      <c r="B67" s="7" t="s">
        <v>69</v>
      </c>
      <c r="C67" s="6" t="s">
        <v>49</v>
      </c>
      <c r="D67" s="6" t="s">
        <v>55</v>
      </c>
      <c r="E67" s="11">
        <v>198640</v>
      </c>
      <c r="F67" s="8">
        <v>40679</v>
      </c>
      <c r="G67" s="11">
        <v>9932</v>
      </c>
      <c r="H67" s="11">
        <v>9932</v>
      </c>
    </row>
    <row r="68" spans="1:8" ht="30" x14ac:dyDescent="0.25">
      <c r="A68" s="6">
        <v>55</v>
      </c>
      <c r="B68" s="7" t="s">
        <v>70</v>
      </c>
      <c r="C68" s="6" t="s">
        <v>52</v>
      </c>
      <c r="D68" s="6" t="s">
        <v>55</v>
      </c>
      <c r="E68" s="11">
        <v>1392838</v>
      </c>
      <c r="F68" s="8">
        <v>40682</v>
      </c>
      <c r="G68" s="11">
        <v>464839.74</v>
      </c>
      <c r="H68" s="11">
        <v>280851</v>
      </c>
    </row>
    <row r="69" spans="1:8" x14ac:dyDescent="0.25">
      <c r="A69" s="6">
        <v>56</v>
      </c>
      <c r="B69" s="7" t="s">
        <v>71</v>
      </c>
      <c r="C69" s="6" t="s">
        <v>49</v>
      </c>
      <c r="D69" s="6" t="s">
        <v>55</v>
      </c>
      <c r="E69" s="11">
        <v>55281</v>
      </c>
      <c r="F69" s="8">
        <v>40686</v>
      </c>
      <c r="G69" s="11">
        <v>2764</v>
      </c>
      <c r="H69" s="11">
        <v>2764</v>
      </c>
    </row>
    <row r="70" spans="1:8" ht="30" x14ac:dyDescent="0.25">
      <c r="A70" s="6">
        <v>57</v>
      </c>
      <c r="B70" s="7" t="s">
        <v>72</v>
      </c>
      <c r="C70" s="6" t="s">
        <v>49</v>
      </c>
      <c r="D70" s="6" t="s">
        <v>55</v>
      </c>
      <c r="E70" s="11">
        <v>14144</v>
      </c>
      <c r="F70" s="8">
        <v>40686</v>
      </c>
      <c r="G70" s="11">
        <v>707</v>
      </c>
      <c r="H70" s="11">
        <v>707</v>
      </c>
    </row>
    <row r="71" spans="1:8" x14ac:dyDescent="0.25">
      <c r="A71" s="6">
        <v>58</v>
      </c>
      <c r="B71" s="7" t="s">
        <v>73</v>
      </c>
      <c r="C71" s="6" t="s">
        <v>50</v>
      </c>
      <c r="D71" s="6" t="s">
        <v>55</v>
      </c>
      <c r="E71" s="11">
        <v>5700</v>
      </c>
      <c r="F71" s="8">
        <v>40687</v>
      </c>
      <c r="G71" s="11">
        <v>285</v>
      </c>
      <c r="H71" s="11">
        <v>285</v>
      </c>
    </row>
    <row r="72" spans="1:8" x14ac:dyDescent="0.25">
      <c r="A72" s="6">
        <v>59</v>
      </c>
      <c r="B72" s="7" t="s">
        <v>74</v>
      </c>
      <c r="C72" s="6" t="s">
        <v>52</v>
      </c>
      <c r="D72" s="6" t="s">
        <v>55</v>
      </c>
      <c r="E72" s="11">
        <v>2045</v>
      </c>
      <c r="F72" s="8">
        <v>40699</v>
      </c>
      <c r="G72" s="11">
        <v>735.05</v>
      </c>
      <c r="H72" s="11">
        <v>468.36</v>
      </c>
    </row>
    <row r="73" spans="1:8" x14ac:dyDescent="0.25">
      <c r="A73" s="6">
        <v>60</v>
      </c>
      <c r="B73" s="7" t="s">
        <v>75</v>
      </c>
      <c r="C73" s="6" t="s">
        <v>49</v>
      </c>
      <c r="D73" s="6" t="s">
        <v>55</v>
      </c>
      <c r="E73" s="11">
        <v>102076</v>
      </c>
      <c r="F73" s="8">
        <v>40705</v>
      </c>
      <c r="G73" s="11">
        <v>5104</v>
      </c>
      <c r="H73" s="11">
        <v>5104</v>
      </c>
    </row>
    <row r="74" spans="1:8" ht="60" x14ac:dyDescent="0.25">
      <c r="A74" s="6">
        <v>61</v>
      </c>
      <c r="B74" s="7" t="s">
        <v>76</v>
      </c>
      <c r="C74" s="6" t="s">
        <v>49</v>
      </c>
      <c r="D74" s="6" t="s">
        <v>55</v>
      </c>
      <c r="E74" s="11">
        <v>14040</v>
      </c>
      <c r="F74" s="8">
        <v>40705</v>
      </c>
      <c r="G74" s="11">
        <v>702</v>
      </c>
      <c r="H74" s="11">
        <v>702</v>
      </c>
    </row>
    <row r="75" spans="1:8" x14ac:dyDescent="0.25">
      <c r="A75" s="6">
        <v>62</v>
      </c>
      <c r="B75" s="7" t="s">
        <v>74</v>
      </c>
      <c r="C75" s="6" t="s">
        <v>52</v>
      </c>
      <c r="D75" s="6" t="s">
        <v>55</v>
      </c>
      <c r="E75" s="11">
        <v>593890</v>
      </c>
      <c r="F75" s="8">
        <v>40706</v>
      </c>
      <c r="G75" s="11">
        <v>201112.06</v>
      </c>
      <c r="H75" s="11">
        <v>122903.02</v>
      </c>
    </row>
    <row r="76" spans="1:8" x14ac:dyDescent="0.25">
      <c r="A76" s="6">
        <v>63</v>
      </c>
      <c r="B76" s="7" t="s">
        <v>74</v>
      </c>
      <c r="C76" s="6" t="s">
        <v>52</v>
      </c>
      <c r="D76" s="6" t="s">
        <v>55</v>
      </c>
      <c r="E76" s="11">
        <v>34870</v>
      </c>
      <c r="F76" s="8">
        <v>40706</v>
      </c>
      <c r="G76" s="11">
        <v>11811.28</v>
      </c>
      <c r="H76" s="11">
        <v>7218.09</v>
      </c>
    </row>
    <row r="77" spans="1:8" x14ac:dyDescent="0.25">
      <c r="A77" s="6">
        <v>64</v>
      </c>
      <c r="B77" s="7" t="s">
        <v>77</v>
      </c>
      <c r="C77" s="6" t="s">
        <v>50</v>
      </c>
      <c r="D77" s="6" t="s">
        <v>55</v>
      </c>
      <c r="E77" s="11">
        <v>5800</v>
      </c>
      <c r="F77" s="8">
        <v>40714</v>
      </c>
      <c r="G77" s="11">
        <v>290</v>
      </c>
      <c r="H77" s="11">
        <v>290</v>
      </c>
    </row>
    <row r="78" spans="1:8" x14ac:dyDescent="0.25">
      <c r="A78" s="6">
        <v>65</v>
      </c>
      <c r="B78" s="7" t="s">
        <v>78</v>
      </c>
      <c r="C78" s="6" t="s">
        <v>49</v>
      </c>
      <c r="D78" s="6" t="s">
        <v>55</v>
      </c>
      <c r="E78" s="11">
        <v>120004</v>
      </c>
      <c r="F78" s="8">
        <v>40719</v>
      </c>
      <c r="G78" s="11">
        <v>6000</v>
      </c>
      <c r="H78" s="11">
        <v>6000</v>
      </c>
    </row>
    <row r="79" spans="1:8" ht="30" x14ac:dyDescent="0.25">
      <c r="A79" s="6">
        <v>66</v>
      </c>
      <c r="B79" s="7" t="s">
        <v>79</v>
      </c>
      <c r="C79" s="6" t="s">
        <v>51</v>
      </c>
      <c r="D79" s="6" t="s">
        <v>55</v>
      </c>
      <c r="E79" s="11">
        <v>26290</v>
      </c>
      <c r="F79" s="8">
        <v>40719</v>
      </c>
      <c r="G79" s="11">
        <v>13230.82</v>
      </c>
      <c r="H79" s="11">
        <v>10412.1</v>
      </c>
    </row>
    <row r="80" spans="1:8" ht="30" x14ac:dyDescent="0.25">
      <c r="A80" s="6">
        <v>67</v>
      </c>
      <c r="B80" s="7" t="s">
        <v>80</v>
      </c>
      <c r="C80" s="6" t="s">
        <v>50</v>
      </c>
      <c r="D80" s="6" t="s">
        <v>55</v>
      </c>
      <c r="E80" s="11">
        <v>6192</v>
      </c>
      <c r="F80" s="8">
        <v>40729</v>
      </c>
      <c r="G80" s="11">
        <v>0</v>
      </c>
      <c r="H80" s="11">
        <v>0</v>
      </c>
    </row>
    <row r="81" spans="1:8" x14ac:dyDescent="0.25">
      <c r="A81" s="6">
        <v>68</v>
      </c>
      <c r="B81" s="7" t="s">
        <v>81</v>
      </c>
      <c r="C81" s="6" t="s">
        <v>49</v>
      </c>
      <c r="D81" s="6" t="s">
        <v>55</v>
      </c>
      <c r="E81" s="11">
        <v>10192</v>
      </c>
      <c r="F81" s="8">
        <v>40739</v>
      </c>
      <c r="G81" s="11">
        <v>510</v>
      </c>
      <c r="H81" s="11">
        <v>510</v>
      </c>
    </row>
    <row r="82" spans="1:8" x14ac:dyDescent="0.25">
      <c r="A82" s="6">
        <v>69</v>
      </c>
      <c r="B82" s="7" t="s">
        <v>81</v>
      </c>
      <c r="C82" s="6" t="s">
        <v>49</v>
      </c>
      <c r="D82" s="6" t="s">
        <v>55</v>
      </c>
      <c r="E82" s="11">
        <v>5928</v>
      </c>
      <c r="F82" s="8">
        <v>40739</v>
      </c>
      <c r="G82" s="11">
        <v>296</v>
      </c>
      <c r="H82" s="11">
        <v>296</v>
      </c>
    </row>
    <row r="83" spans="1:8" x14ac:dyDescent="0.25">
      <c r="A83" s="6">
        <v>70</v>
      </c>
      <c r="B83" s="7" t="s">
        <v>67</v>
      </c>
      <c r="C83" s="6" t="s">
        <v>52</v>
      </c>
      <c r="D83" s="6" t="s">
        <v>55</v>
      </c>
      <c r="E83" s="11">
        <v>9234</v>
      </c>
      <c r="F83" s="8">
        <v>40740</v>
      </c>
      <c r="G83" s="11">
        <v>3227.74</v>
      </c>
      <c r="H83" s="11">
        <v>2017.31</v>
      </c>
    </row>
    <row r="84" spans="1:8" x14ac:dyDescent="0.25">
      <c r="A84" s="6">
        <v>71</v>
      </c>
      <c r="B84" s="7" t="s">
        <v>82</v>
      </c>
      <c r="C84" s="6" t="s">
        <v>52</v>
      </c>
      <c r="D84" s="6" t="s">
        <v>55</v>
      </c>
      <c r="E84" s="11">
        <v>4461</v>
      </c>
      <c r="F84" s="8">
        <v>40740</v>
      </c>
      <c r="G84" s="11">
        <v>1558.95</v>
      </c>
      <c r="H84" s="11">
        <v>974.27</v>
      </c>
    </row>
    <row r="85" spans="1:8" x14ac:dyDescent="0.25">
      <c r="A85" s="6">
        <v>72</v>
      </c>
      <c r="B85" s="7" t="s">
        <v>67</v>
      </c>
      <c r="C85" s="6" t="s">
        <v>52</v>
      </c>
      <c r="D85" s="6" t="s">
        <v>55</v>
      </c>
      <c r="E85" s="11">
        <v>5560</v>
      </c>
      <c r="F85" s="8">
        <v>40742</v>
      </c>
      <c r="G85" s="11">
        <v>1947.06</v>
      </c>
      <c r="H85" s="11">
        <v>1218.3399999999999</v>
      </c>
    </row>
    <row r="86" spans="1:8" ht="30" x14ac:dyDescent="0.25">
      <c r="A86" s="6">
        <v>73</v>
      </c>
      <c r="B86" s="7" t="s">
        <v>83</v>
      </c>
      <c r="C86" s="6" t="s">
        <v>50</v>
      </c>
      <c r="D86" s="6" t="s">
        <v>55</v>
      </c>
      <c r="E86" s="11">
        <v>9700</v>
      </c>
      <c r="F86" s="8">
        <v>40763</v>
      </c>
      <c r="G86" s="11">
        <v>160</v>
      </c>
      <c r="H86" s="11">
        <v>160</v>
      </c>
    </row>
    <row r="87" spans="1:8" x14ac:dyDescent="0.25">
      <c r="A87" s="6">
        <v>74</v>
      </c>
      <c r="B87" s="7" t="s">
        <v>84</v>
      </c>
      <c r="C87" s="6" t="s">
        <v>52</v>
      </c>
      <c r="D87" s="6" t="s">
        <v>55</v>
      </c>
      <c r="E87" s="11">
        <v>4461</v>
      </c>
      <c r="F87" s="8">
        <v>40764</v>
      </c>
      <c r="G87" s="11">
        <v>1592.79</v>
      </c>
      <c r="H87" s="11">
        <v>1010.12</v>
      </c>
    </row>
    <row r="88" spans="1:8" ht="30" x14ac:dyDescent="0.25">
      <c r="A88" s="6">
        <v>75</v>
      </c>
      <c r="B88" s="7" t="s">
        <v>85</v>
      </c>
      <c r="C88" s="6" t="s">
        <v>50</v>
      </c>
      <c r="D88" s="6" t="s">
        <v>55</v>
      </c>
      <c r="E88" s="11">
        <v>23850</v>
      </c>
      <c r="F88" s="8">
        <v>40765</v>
      </c>
      <c r="G88" s="11">
        <v>1193</v>
      </c>
      <c r="H88" s="11">
        <v>1193</v>
      </c>
    </row>
    <row r="89" spans="1:8" ht="30" x14ac:dyDescent="0.25">
      <c r="A89" s="6">
        <v>76</v>
      </c>
      <c r="B89" s="7" t="s">
        <v>86</v>
      </c>
      <c r="C89" s="6" t="s">
        <v>49</v>
      </c>
      <c r="D89" s="6" t="s">
        <v>55</v>
      </c>
      <c r="E89" s="11">
        <v>10192</v>
      </c>
      <c r="F89" s="8">
        <v>40767</v>
      </c>
      <c r="G89" s="11">
        <v>510</v>
      </c>
      <c r="H89" s="11">
        <v>510</v>
      </c>
    </row>
    <row r="90" spans="1:8" ht="30" x14ac:dyDescent="0.25">
      <c r="A90" s="6">
        <v>77</v>
      </c>
      <c r="B90" s="7" t="s">
        <v>87</v>
      </c>
      <c r="C90" s="6" t="s">
        <v>52</v>
      </c>
      <c r="D90" s="6" t="s">
        <v>55</v>
      </c>
      <c r="E90" s="11">
        <v>520</v>
      </c>
      <c r="F90" s="8">
        <v>40779</v>
      </c>
      <c r="G90" s="11">
        <v>193.27</v>
      </c>
      <c r="H90" s="11">
        <v>125.66</v>
      </c>
    </row>
    <row r="91" spans="1:8" ht="60" x14ac:dyDescent="0.25">
      <c r="A91" s="6">
        <v>78</v>
      </c>
      <c r="B91" s="7" t="s">
        <v>88</v>
      </c>
      <c r="C91" s="6" t="s">
        <v>52</v>
      </c>
      <c r="D91" s="6" t="s">
        <v>55</v>
      </c>
      <c r="E91" s="11">
        <v>35500</v>
      </c>
      <c r="F91" s="8">
        <v>40779</v>
      </c>
      <c r="G91" s="11">
        <v>13069.26</v>
      </c>
      <c r="H91" s="11">
        <v>8452.91</v>
      </c>
    </row>
    <row r="92" spans="1:8" x14ac:dyDescent="0.25">
      <c r="A92" s="6">
        <v>79</v>
      </c>
      <c r="B92" s="7" t="s">
        <v>67</v>
      </c>
      <c r="C92" s="6" t="s">
        <v>52</v>
      </c>
      <c r="D92" s="6" t="s">
        <v>55</v>
      </c>
      <c r="E92" s="11">
        <v>803000</v>
      </c>
      <c r="F92" s="8">
        <v>40779</v>
      </c>
      <c r="G92" s="11">
        <v>290510.24</v>
      </c>
      <c r="H92" s="11">
        <v>185835</v>
      </c>
    </row>
    <row r="93" spans="1:8" x14ac:dyDescent="0.25">
      <c r="A93" s="6">
        <v>80</v>
      </c>
      <c r="B93" s="7" t="s">
        <v>74</v>
      </c>
      <c r="C93" s="6" t="s">
        <v>52</v>
      </c>
      <c r="D93" s="6" t="s">
        <v>55</v>
      </c>
      <c r="E93" s="11">
        <v>644671</v>
      </c>
      <c r="F93" s="8">
        <v>40779</v>
      </c>
      <c r="G93" s="11">
        <v>233229.67</v>
      </c>
      <c r="H93" s="11">
        <v>149193.68</v>
      </c>
    </row>
    <row r="94" spans="1:8" ht="30" x14ac:dyDescent="0.25">
      <c r="A94" s="6">
        <v>81</v>
      </c>
      <c r="B94" s="7" t="s">
        <v>89</v>
      </c>
      <c r="C94" s="6" t="s">
        <v>52</v>
      </c>
      <c r="D94" s="6" t="s">
        <v>55</v>
      </c>
      <c r="E94" s="11">
        <v>356000</v>
      </c>
      <c r="F94" s="8">
        <v>40779</v>
      </c>
      <c r="G94" s="11">
        <v>128794.28</v>
      </c>
      <c r="H94" s="11">
        <v>82387.740000000005</v>
      </c>
    </row>
    <row r="95" spans="1:8" ht="30" x14ac:dyDescent="0.25">
      <c r="A95" s="6">
        <v>82</v>
      </c>
      <c r="B95" s="7" t="s">
        <v>90</v>
      </c>
      <c r="C95" s="6" t="s">
        <v>50</v>
      </c>
      <c r="D95" s="6" t="s">
        <v>55</v>
      </c>
      <c r="E95" s="11">
        <v>19400</v>
      </c>
      <c r="F95" s="8">
        <v>40781</v>
      </c>
      <c r="G95" s="11">
        <v>970</v>
      </c>
      <c r="H95" s="11">
        <v>970</v>
      </c>
    </row>
    <row r="96" spans="1:8" ht="30" x14ac:dyDescent="0.25">
      <c r="A96" s="6">
        <v>83</v>
      </c>
      <c r="B96" s="7" t="s">
        <v>91</v>
      </c>
      <c r="C96" s="6" t="s">
        <v>52</v>
      </c>
      <c r="D96" s="6" t="s">
        <v>55</v>
      </c>
      <c r="E96" s="11">
        <v>36885</v>
      </c>
      <c r="F96" s="8">
        <v>40781</v>
      </c>
      <c r="G96" s="11">
        <v>13367.24</v>
      </c>
      <c r="H96" s="13">
        <v>8560.4599999999991</v>
      </c>
    </row>
    <row r="97" spans="1:8" ht="30" x14ac:dyDescent="0.25">
      <c r="A97" s="6">
        <v>84</v>
      </c>
      <c r="B97" s="7" t="s">
        <v>91</v>
      </c>
      <c r="C97" s="6" t="s">
        <v>52</v>
      </c>
      <c r="D97" s="6" t="s">
        <v>55</v>
      </c>
      <c r="E97" s="11">
        <v>2045</v>
      </c>
      <c r="F97" s="8">
        <v>40781</v>
      </c>
      <c r="G97" s="11">
        <v>741.34</v>
      </c>
      <c r="H97" s="11">
        <v>474.64</v>
      </c>
    </row>
    <row r="98" spans="1:8" ht="30" x14ac:dyDescent="0.25">
      <c r="A98" s="6">
        <v>85</v>
      </c>
      <c r="B98" s="7" t="s">
        <v>92</v>
      </c>
      <c r="C98" s="6" t="s">
        <v>52</v>
      </c>
      <c r="D98" s="6" t="s">
        <v>55</v>
      </c>
      <c r="E98" s="11">
        <v>1895</v>
      </c>
      <c r="F98" s="8">
        <v>40782</v>
      </c>
      <c r="G98" s="11">
        <v>687.62</v>
      </c>
      <c r="H98" s="11">
        <v>440.7</v>
      </c>
    </row>
    <row r="99" spans="1:8" x14ac:dyDescent="0.25">
      <c r="A99" s="6">
        <v>86</v>
      </c>
      <c r="B99" s="7" t="s">
        <v>93</v>
      </c>
      <c r="C99" s="6" t="s">
        <v>52</v>
      </c>
      <c r="D99" s="6" t="s">
        <v>55</v>
      </c>
      <c r="E99" s="11">
        <v>2295</v>
      </c>
      <c r="F99" s="8">
        <v>40782</v>
      </c>
      <c r="G99" s="11">
        <v>832.55</v>
      </c>
      <c r="H99" s="11">
        <v>533.57000000000005</v>
      </c>
    </row>
    <row r="100" spans="1:8" x14ac:dyDescent="0.25">
      <c r="A100" s="6">
        <v>87</v>
      </c>
      <c r="B100" s="7" t="s">
        <v>94</v>
      </c>
      <c r="C100" s="6" t="s">
        <v>52</v>
      </c>
      <c r="D100" s="6" t="s">
        <v>55</v>
      </c>
      <c r="E100" s="11">
        <v>46830</v>
      </c>
      <c r="F100" s="8">
        <v>40782</v>
      </c>
      <c r="G100" s="11">
        <v>16986.37</v>
      </c>
      <c r="H100" s="11">
        <v>10884.55</v>
      </c>
    </row>
    <row r="101" spans="1:8" ht="30" x14ac:dyDescent="0.25">
      <c r="A101" s="6">
        <v>88</v>
      </c>
      <c r="B101" s="7" t="s">
        <v>95</v>
      </c>
      <c r="C101" s="6" t="s">
        <v>50</v>
      </c>
      <c r="D101" s="6" t="s">
        <v>55</v>
      </c>
      <c r="E101" s="11">
        <v>56160</v>
      </c>
      <c r="F101" s="8">
        <v>40785</v>
      </c>
      <c r="G101" s="11">
        <v>3808</v>
      </c>
      <c r="H101" s="11">
        <v>3808</v>
      </c>
    </row>
    <row r="102" spans="1:8" x14ac:dyDescent="0.25">
      <c r="A102" s="6">
        <v>89</v>
      </c>
      <c r="B102" s="7" t="s">
        <v>73</v>
      </c>
      <c r="C102" s="6" t="s">
        <v>50</v>
      </c>
      <c r="D102" s="6" t="s">
        <v>55</v>
      </c>
      <c r="E102" s="11">
        <v>2307</v>
      </c>
      <c r="F102" s="8">
        <v>40792</v>
      </c>
      <c r="G102" s="11">
        <v>115</v>
      </c>
      <c r="H102" s="11">
        <v>115</v>
      </c>
    </row>
    <row r="103" spans="1:8" ht="30" x14ac:dyDescent="0.25">
      <c r="A103" s="6">
        <v>90</v>
      </c>
      <c r="B103" s="7" t="s">
        <v>96</v>
      </c>
      <c r="C103" s="6" t="s">
        <v>49</v>
      </c>
      <c r="D103" s="6" t="s">
        <v>55</v>
      </c>
      <c r="E103" s="11">
        <v>55281</v>
      </c>
      <c r="F103" s="8">
        <v>40792</v>
      </c>
      <c r="G103" s="11">
        <v>2764</v>
      </c>
      <c r="H103" s="11">
        <v>2764</v>
      </c>
    </row>
    <row r="104" spans="1:8" x14ac:dyDescent="0.25">
      <c r="A104" s="6">
        <v>91</v>
      </c>
      <c r="B104" s="7" t="s">
        <v>97</v>
      </c>
      <c r="C104" s="6" t="s">
        <v>49</v>
      </c>
      <c r="D104" s="6" t="s">
        <v>55</v>
      </c>
      <c r="E104" s="11">
        <v>109304</v>
      </c>
      <c r="F104" s="8">
        <v>40795</v>
      </c>
      <c r="G104" s="11">
        <v>5465</v>
      </c>
      <c r="H104" s="11">
        <v>5465</v>
      </c>
    </row>
    <row r="105" spans="1:8" ht="30" x14ac:dyDescent="0.25">
      <c r="A105" s="6">
        <v>92</v>
      </c>
      <c r="B105" s="7" t="s">
        <v>98</v>
      </c>
      <c r="C105" s="6" t="s">
        <v>52</v>
      </c>
      <c r="D105" s="6" t="s">
        <v>55</v>
      </c>
      <c r="E105" s="11">
        <v>642393</v>
      </c>
      <c r="F105" s="8">
        <v>40798</v>
      </c>
      <c r="G105" s="11">
        <v>236229.43</v>
      </c>
      <c r="H105" s="11">
        <v>152709.32</v>
      </c>
    </row>
    <row r="106" spans="1:8" ht="30" x14ac:dyDescent="0.25">
      <c r="A106" s="6">
        <v>93</v>
      </c>
      <c r="B106" s="7" t="s">
        <v>99</v>
      </c>
      <c r="C106" s="6" t="s">
        <v>51</v>
      </c>
      <c r="D106" s="6" t="s">
        <v>11</v>
      </c>
      <c r="E106" s="11">
        <v>156845</v>
      </c>
      <c r="F106" s="8">
        <v>40800</v>
      </c>
      <c r="G106" s="11">
        <v>81748.45</v>
      </c>
      <c r="H106" s="11">
        <v>65137.7</v>
      </c>
    </row>
    <row r="107" spans="1:8" ht="30" x14ac:dyDescent="0.25">
      <c r="A107" s="6">
        <v>94</v>
      </c>
      <c r="B107" s="7" t="s">
        <v>100</v>
      </c>
      <c r="C107" s="6" t="s">
        <v>49</v>
      </c>
      <c r="D107" s="6" t="s">
        <v>55</v>
      </c>
      <c r="E107" s="11">
        <v>13000</v>
      </c>
      <c r="F107" s="8">
        <v>40801</v>
      </c>
      <c r="G107" s="11">
        <v>650</v>
      </c>
      <c r="H107" s="11">
        <v>650</v>
      </c>
    </row>
    <row r="108" spans="1:8" x14ac:dyDescent="0.25">
      <c r="A108" s="6">
        <v>95</v>
      </c>
      <c r="B108" s="7" t="s">
        <v>101</v>
      </c>
      <c r="C108" s="6" t="s">
        <v>49</v>
      </c>
      <c r="D108" s="6" t="s">
        <v>55</v>
      </c>
      <c r="E108" s="11">
        <v>13000</v>
      </c>
      <c r="F108" s="8">
        <v>40817</v>
      </c>
      <c r="G108" s="11">
        <v>650</v>
      </c>
      <c r="H108" s="11">
        <v>650</v>
      </c>
    </row>
    <row r="109" spans="1:8" x14ac:dyDescent="0.25">
      <c r="A109" s="6">
        <v>96</v>
      </c>
      <c r="B109" s="7" t="s">
        <v>102</v>
      </c>
      <c r="C109" s="6" t="s">
        <v>49</v>
      </c>
      <c r="D109" s="6" t="s">
        <v>55</v>
      </c>
      <c r="E109" s="11">
        <v>20488</v>
      </c>
      <c r="F109" s="8">
        <v>40817</v>
      </c>
      <c r="G109" s="11">
        <v>1024</v>
      </c>
      <c r="H109" s="11">
        <v>1024</v>
      </c>
    </row>
    <row r="110" spans="1:8" ht="30" x14ac:dyDescent="0.25">
      <c r="A110" s="6">
        <v>97</v>
      </c>
      <c r="B110" s="7" t="s">
        <v>103</v>
      </c>
      <c r="C110" s="6" t="s">
        <v>49</v>
      </c>
      <c r="D110" s="6" t="s">
        <v>55</v>
      </c>
      <c r="E110" s="11">
        <v>10010</v>
      </c>
      <c r="F110" s="8">
        <v>40817</v>
      </c>
      <c r="G110" s="11">
        <v>501</v>
      </c>
      <c r="H110" s="11">
        <v>501</v>
      </c>
    </row>
    <row r="111" spans="1:8" ht="30" x14ac:dyDescent="0.25">
      <c r="A111" s="6">
        <v>98</v>
      </c>
      <c r="B111" s="7" t="s">
        <v>104</v>
      </c>
      <c r="C111" s="6" t="s">
        <v>41</v>
      </c>
      <c r="D111" s="6" t="s">
        <v>55</v>
      </c>
      <c r="E111" s="11">
        <v>121576</v>
      </c>
      <c r="F111" s="8">
        <v>40828</v>
      </c>
      <c r="G111" s="11">
        <v>16057.08</v>
      </c>
      <c r="H111" s="11">
        <v>6078</v>
      </c>
    </row>
    <row r="112" spans="1:8" ht="45" x14ac:dyDescent="0.25">
      <c r="A112" s="6">
        <v>99</v>
      </c>
      <c r="B112" s="7" t="s">
        <v>105</v>
      </c>
      <c r="C112" s="6" t="s">
        <v>41</v>
      </c>
      <c r="D112" s="6" t="s">
        <v>55</v>
      </c>
      <c r="E112" s="11">
        <v>254800</v>
      </c>
      <c r="F112" s="8">
        <v>44482</v>
      </c>
      <c r="G112" s="11">
        <v>0</v>
      </c>
      <c r="H112" s="11" t="s">
        <v>56</v>
      </c>
    </row>
    <row r="113" spans="1:8" ht="45" x14ac:dyDescent="0.25">
      <c r="A113" s="6">
        <v>100</v>
      </c>
      <c r="B113" s="7" t="s">
        <v>106</v>
      </c>
      <c r="C113" s="6" t="s">
        <v>41</v>
      </c>
      <c r="D113" s="6" t="s">
        <v>55</v>
      </c>
      <c r="E113" s="11">
        <v>32000</v>
      </c>
      <c r="F113" s="8">
        <v>44488</v>
      </c>
      <c r="G113" s="11">
        <v>0</v>
      </c>
      <c r="H113" s="11" t="s">
        <v>56</v>
      </c>
    </row>
    <row r="114" spans="1:8" ht="30" x14ac:dyDescent="0.25">
      <c r="A114" s="6">
        <v>101</v>
      </c>
      <c r="B114" s="7" t="s">
        <v>107</v>
      </c>
      <c r="C114" s="6" t="s">
        <v>50</v>
      </c>
      <c r="D114" s="6" t="s">
        <v>55</v>
      </c>
      <c r="E114" s="11">
        <v>32000</v>
      </c>
      <c r="F114" s="8">
        <v>44489</v>
      </c>
      <c r="G114" s="11">
        <v>3600</v>
      </c>
      <c r="H114" s="11">
        <v>3600</v>
      </c>
    </row>
    <row r="115" spans="1:8" x14ac:dyDescent="0.25">
      <c r="A115" s="6">
        <v>102</v>
      </c>
      <c r="B115" s="7" t="s">
        <v>108</v>
      </c>
      <c r="C115" s="6" t="s">
        <v>49</v>
      </c>
      <c r="D115" s="6" t="s">
        <v>55</v>
      </c>
      <c r="E115" s="11">
        <v>93600</v>
      </c>
      <c r="F115" s="8">
        <v>44500</v>
      </c>
      <c r="G115" s="11">
        <v>4680</v>
      </c>
      <c r="H115" s="11">
        <v>4680</v>
      </c>
    </row>
    <row r="116" spans="1:8" ht="30" x14ac:dyDescent="0.25">
      <c r="A116" s="6">
        <v>103</v>
      </c>
      <c r="B116" s="7" t="s">
        <v>109</v>
      </c>
      <c r="C116" s="6" t="s">
        <v>50</v>
      </c>
      <c r="D116" s="6" t="s">
        <v>55</v>
      </c>
      <c r="E116" s="11">
        <v>8389</v>
      </c>
      <c r="F116" s="8">
        <v>40861</v>
      </c>
      <c r="G116" s="11">
        <v>419</v>
      </c>
      <c r="H116" s="11">
        <v>419</v>
      </c>
    </row>
    <row r="117" spans="1:8" ht="30" x14ac:dyDescent="0.25">
      <c r="A117" s="6">
        <v>104</v>
      </c>
      <c r="B117" s="7" t="s">
        <v>110</v>
      </c>
      <c r="C117" s="6" t="s">
        <v>49</v>
      </c>
      <c r="D117" s="6" t="s">
        <v>55</v>
      </c>
      <c r="E117" s="11">
        <v>364000</v>
      </c>
      <c r="F117" s="8">
        <v>40866</v>
      </c>
      <c r="G117" s="11">
        <v>18200</v>
      </c>
      <c r="H117" s="11">
        <v>18200</v>
      </c>
    </row>
    <row r="118" spans="1:8" ht="30" x14ac:dyDescent="0.25">
      <c r="A118" s="6">
        <v>105</v>
      </c>
      <c r="B118" s="7" t="s">
        <v>111</v>
      </c>
      <c r="C118" s="6" t="s">
        <v>49</v>
      </c>
      <c r="D118" s="6" t="s">
        <v>55</v>
      </c>
      <c r="E118" s="11">
        <v>31721</v>
      </c>
      <c r="F118" s="8">
        <v>40868</v>
      </c>
      <c r="G118" s="11">
        <v>1586</v>
      </c>
      <c r="H118" s="11">
        <v>1586</v>
      </c>
    </row>
    <row r="119" spans="1:8" ht="30" x14ac:dyDescent="0.25">
      <c r="A119" s="6">
        <v>106</v>
      </c>
      <c r="B119" s="7" t="s">
        <v>112</v>
      </c>
      <c r="C119" s="6" t="s">
        <v>51</v>
      </c>
      <c r="D119" s="6" t="s">
        <v>11</v>
      </c>
      <c r="E119" s="11">
        <v>16200</v>
      </c>
      <c r="F119" s="12">
        <v>40869</v>
      </c>
      <c r="G119" s="11">
        <v>8688.7999999999993</v>
      </c>
      <c r="H119" s="11">
        <v>6990.18</v>
      </c>
    </row>
    <row r="120" spans="1:8" ht="60" x14ac:dyDescent="0.25">
      <c r="A120" s="6">
        <v>107</v>
      </c>
      <c r="B120" s="7" t="s">
        <v>113</v>
      </c>
      <c r="C120" s="6" t="s">
        <v>41</v>
      </c>
      <c r="D120" s="6" t="s">
        <v>55</v>
      </c>
      <c r="E120" s="11">
        <v>106187</v>
      </c>
      <c r="F120" s="12">
        <v>40870</v>
      </c>
      <c r="G120" s="11">
        <v>0</v>
      </c>
      <c r="H120" s="11" t="s">
        <v>56</v>
      </c>
    </row>
    <row r="121" spans="1:8" ht="30" x14ac:dyDescent="0.25">
      <c r="A121" s="6">
        <v>108</v>
      </c>
      <c r="B121" s="7" t="s">
        <v>114</v>
      </c>
      <c r="C121" s="6" t="s">
        <v>51</v>
      </c>
      <c r="D121" s="6" t="s">
        <v>11</v>
      </c>
      <c r="E121" s="11">
        <v>32350</v>
      </c>
      <c r="F121" s="12">
        <v>40877</v>
      </c>
      <c r="G121" s="11">
        <v>17405.96</v>
      </c>
      <c r="H121" s="11">
        <v>14018.18</v>
      </c>
    </row>
    <row r="122" spans="1:8" ht="30" x14ac:dyDescent="0.25">
      <c r="A122" s="6">
        <v>109</v>
      </c>
      <c r="B122" s="7" t="s">
        <v>115</v>
      </c>
      <c r="C122" s="6" t="s">
        <v>51</v>
      </c>
      <c r="D122" s="6" t="s">
        <v>11</v>
      </c>
      <c r="E122" s="11">
        <v>10790</v>
      </c>
      <c r="F122" s="12">
        <v>40878</v>
      </c>
      <c r="G122" s="11">
        <v>5807.92</v>
      </c>
      <c r="H122" s="11">
        <v>4678.2</v>
      </c>
    </row>
    <row r="123" spans="1:8" ht="30" x14ac:dyDescent="0.25">
      <c r="A123" s="6">
        <v>110</v>
      </c>
      <c r="B123" s="7" t="s">
        <v>116</v>
      </c>
      <c r="C123" s="6" t="s">
        <v>50</v>
      </c>
      <c r="D123" s="6" t="s">
        <v>55</v>
      </c>
      <c r="E123" s="11">
        <v>28500</v>
      </c>
      <c r="F123" s="12">
        <v>40883</v>
      </c>
      <c r="G123" s="11">
        <v>1425</v>
      </c>
      <c r="H123" s="11">
        <v>1425</v>
      </c>
    </row>
    <row r="124" spans="1:8" x14ac:dyDescent="0.25">
      <c r="A124" s="6">
        <v>111</v>
      </c>
      <c r="B124" s="7" t="s">
        <v>117</v>
      </c>
      <c r="C124" s="6" t="s">
        <v>146</v>
      </c>
      <c r="D124" s="6" t="s">
        <v>55</v>
      </c>
      <c r="E124" s="11">
        <v>95163</v>
      </c>
      <c r="F124" s="12">
        <v>40883</v>
      </c>
      <c r="G124" s="11">
        <v>0</v>
      </c>
      <c r="H124" s="11" t="s">
        <v>56</v>
      </c>
    </row>
    <row r="125" spans="1:8" ht="30" x14ac:dyDescent="0.25">
      <c r="A125" s="6">
        <v>112</v>
      </c>
      <c r="B125" s="7" t="s">
        <v>118</v>
      </c>
      <c r="C125" s="6" t="s">
        <v>51</v>
      </c>
      <c r="D125" s="6" t="s">
        <v>11</v>
      </c>
      <c r="E125" s="11">
        <v>16600</v>
      </c>
      <c r="F125" s="12">
        <v>40889</v>
      </c>
      <c r="G125" s="11">
        <v>8975.09</v>
      </c>
      <c r="H125" s="11">
        <v>7239.56</v>
      </c>
    </row>
    <row r="126" spans="1:8" x14ac:dyDescent="0.25">
      <c r="A126" s="6">
        <v>113</v>
      </c>
      <c r="B126" s="7" t="s">
        <v>119</v>
      </c>
      <c r="C126" s="6" t="s">
        <v>49</v>
      </c>
      <c r="D126" s="6" t="s">
        <v>55</v>
      </c>
      <c r="E126" s="11">
        <v>158605</v>
      </c>
      <c r="F126" s="12">
        <v>40894</v>
      </c>
      <c r="G126" s="11">
        <v>7930</v>
      </c>
      <c r="H126" s="11">
        <v>7930</v>
      </c>
    </row>
    <row r="127" spans="1:8" x14ac:dyDescent="0.25">
      <c r="A127" s="6">
        <v>114</v>
      </c>
      <c r="B127" s="7" t="s">
        <v>120</v>
      </c>
      <c r="C127" s="6" t="s">
        <v>52</v>
      </c>
      <c r="D127" s="6" t="s">
        <v>55</v>
      </c>
      <c r="E127" s="11">
        <v>13625</v>
      </c>
      <c r="F127" s="12">
        <v>40898</v>
      </c>
      <c r="G127" s="11">
        <v>5433.08</v>
      </c>
      <c r="H127" s="11">
        <v>3684.58</v>
      </c>
    </row>
    <row r="128" spans="1:8" x14ac:dyDescent="0.25">
      <c r="A128" s="6">
        <v>115</v>
      </c>
      <c r="B128" s="7" t="s">
        <v>121</v>
      </c>
      <c r="C128" s="6" t="s">
        <v>50</v>
      </c>
      <c r="D128" s="6" t="s">
        <v>55</v>
      </c>
      <c r="E128" s="11">
        <v>47500</v>
      </c>
      <c r="F128" s="12">
        <v>40901</v>
      </c>
      <c r="G128" s="11">
        <v>375</v>
      </c>
      <c r="H128" s="11">
        <v>375</v>
      </c>
    </row>
    <row r="129" spans="1:8" ht="30" x14ac:dyDescent="0.25">
      <c r="A129" s="6">
        <v>116</v>
      </c>
      <c r="B129" s="7" t="s">
        <v>122</v>
      </c>
      <c r="C129" s="6" t="s">
        <v>50</v>
      </c>
      <c r="D129" s="6" t="s">
        <v>55</v>
      </c>
      <c r="E129" s="11">
        <v>42000</v>
      </c>
      <c r="F129" s="12">
        <v>40906</v>
      </c>
      <c r="G129" s="11">
        <v>2100</v>
      </c>
      <c r="H129" s="11">
        <v>2100</v>
      </c>
    </row>
    <row r="130" spans="1:8" ht="30" x14ac:dyDescent="0.25">
      <c r="A130" s="6">
        <v>117</v>
      </c>
      <c r="B130" s="7" t="s">
        <v>123</v>
      </c>
      <c r="C130" s="6" t="s">
        <v>51</v>
      </c>
      <c r="D130" s="6" t="s">
        <v>11</v>
      </c>
      <c r="E130" s="11">
        <v>5000</v>
      </c>
      <c r="F130" s="12">
        <v>40908</v>
      </c>
      <c r="G130" s="11">
        <v>2723.01</v>
      </c>
      <c r="H130" s="11">
        <v>2201.85</v>
      </c>
    </row>
    <row r="131" spans="1:8" ht="45" x14ac:dyDescent="0.25">
      <c r="A131" s="6">
        <v>118</v>
      </c>
      <c r="B131" s="7" t="s">
        <v>124</v>
      </c>
      <c r="C131" s="6" t="s">
        <v>49</v>
      </c>
      <c r="D131" s="6" t="s">
        <v>55</v>
      </c>
      <c r="E131" s="11">
        <v>32241</v>
      </c>
      <c r="F131" s="12">
        <v>40918</v>
      </c>
      <c r="G131" s="11">
        <v>1612</v>
      </c>
      <c r="H131" s="11">
        <v>1612</v>
      </c>
    </row>
    <row r="132" spans="1:8" ht="30" x14ac:dyDescent="0.25">
      <c r="A132" s="6">
        <v>119</v>
      </c>
      <c r="B132" s="7" t="s">
        <v>125</v>
      </c>
      <c r="C132" s="6" t="s">
        <v>41</v>
      </c>
      <c r="D132" s="6" t="s">
        <v>55</v>
      </c>
      <c r="E132" s="11">
        <v>5410</v>
      </c>
      <c r="F132" s="12">
        <v>40938</v>
      </c>
      <c r="G132" s="11">
        <v>0</v>
      </c>
      <c r="H132" s="11" t="s">
        <v>56</v>
      </c>
    </row>
    <row r="133" spans="1:8" x14ac:dyDescent="0.25">
      <c r="A133" s="6">
        <v>120</v>
      </c>
      <c r="B133" s="7" t="s">
        <v>126</v>
      </c>
      <c r="C133" s="6" t="s">
        <v>49</v>
      </c>
      <c r="D133" s="6" t="s">
        <v>55</v>
      </c>
      <c r="E133" s="11">
        <v>4850</v>
      </c>
      <c r="F133" s="12">
        <v>40940</v>
      </c>
      <c r="G133" s="11">
        <v>243</v>
      </c>
      <c r="H133" s="11">
        <v>243</v>
      </c>
    </row>
    <row r="134" spans="1:8" ht="30" x14ac:dyDescent="0.25">
      <c r="A134" s="6">
        <v>121</v>
      </c>
      <c r="B134" s="7" t="s">
        <v>127</v>
      </c>
      <c r="C134" s="6" t="s">
        <v>50</v>
      </c>
      <c r="D134" s="6" t="s">
        <v>55</v>
      </c>
      <c r="E134" s="11">
        <v>28500</v>
      </c>
      <c r="F134" s="12">
        <v>40941</v>
      </c>
      <c r="G134" s="11">
        <v>3806.38</v>
      </c>
      <c r="H134" s="11">
        <v>3583.33</v>
      </c>
    </row>
    <row r="135" spans="1:8" ht="30" x14ac:dyDescent="0.25">
      <c r="A135" s="6">
        <v>122</v>
      </c>
      <c r="B135" s="7" t="s">
        <v>128</v>
      </c>
      <c r="C135" s="6" t="s">
        <v>51</v>
      </c>
      <c r="D135" s="6" t="s">
        <v>11</v>
      </c>
      <c r="E135" s="11">
        <v>180000</v>
      </c>
      <c r="F135" s="12">
        <v>40960</v>
      </c>
      <c r="G135" s="11">
        <v>100080.25</v>
      </c>
      <c r="H135" s="11">
        <v>81445.56</v>
      </c>
    </row>
    <row r="136" spans="1:8" x14ac:dyDescent="0.25">
      <c r="A136" s="6">
        <v>123</v>
      </c>
      <c r="B136" s="7" t="s">
        <v>129</v>
      </c>
      <c r="C136" s="6" t="s">
        <v>49</v>
      </c>
      <c r="D136" s="6" t="s">
        <v>55</v>
      </c>
      <c r="E136" s="11">
        <v>12272</v>
      </c>
      <c r="F136" s="12">
        <v>40980</v>
      </c>
      <c r="G136" s="11">
        <v>614</v>
      </c>
      <c r="H136" s="11">
        <v>614</v>
      </c>
    </row>
    <row r="137" spans="1:8" ht="30" x14ac:dyDescent="0.25">
      <c r="A137" s="6">
        <v>124</v>
      </c>
      <c r="B137" s="7" t="s">
        <v>130</v>
      </c>
      <c r="C137" s="6" t="s">
        <v>51</v>
      </c>
      <c r="D137" s="6" t="s">
        <v>11</v>
      </c>
      <c r="E137" s="11">
        <v>20040</v>
      </c>
      <c r="F137" s="12">
        <v>40983</v>
      </c>
      <c r="G137" s="11">
        <v>11240.57</v>
      </c>
      <c r="H137" s="11">
        <v>9172.4599999999991</v>
      </c>
    </row>
    <row r="138" spans="1:8" ht="30" x14ac:dyDescent="0.25">
      <c r="A138" s="6">
        <v>125</v>
      </c>
      <c r="B138" s="7" t="s">
        <v>131</v>
      </c>
      <c r="C138" s="6" t="s">
        <v>49</v>
      </c>
      <c r="D138" s="6" t="s">
        <v>55</v>
      </c>
      <c r="E138" s="11">
        <v>249600</v>
      </c>
      <c r="F138" s="12">
        <v>40990</v>
      </c>
      <c r="G138" s="11">
        <v>12480</v>
      </c>
      <c r="H138" s="11">
        <v>12480</v>
      </c>
    </row>
    <row r="139" spans="1:8" ht="30" x14ac:dyDescent="0.25">
      <c r="A139" s="6">
        <v>126</v>
      </c>
      <c r="B139" s="7" t="s">
        <v>132</v>
      </c>
      <c r="C139" s="6" t="s">
        <v>49</v>
      </c>
      <c r="D139" s="6" t="s">
        <v>55</v>
      </c>
      <c r="E139" s="11">
        <v>69682</v>
      </c>
      <c r="F139" s="12">
        <v>40997</v>
      </c>
      <c r="G139" s="11">
        <v>3484</v>
      </c>
      <c r="H139" s="11">
        <v>3484</v>
      </c>
    </row>
    <row r="140" spans="1:8" ht="30" x14ac:dyDescent="0.25">
      <c r="A140" s="6">
        <v>127</v>
      </c>
      <c r="B140" s="7" t="s">
        <v>133</v>
      </c>
      <c r="C140" s="6" t="s">
        <v>49</v>
      </c>
      <c r="D140" s="6" t="s">
        <v>55</v>
      </c>
      <c r="E140" s="11">
        <v>93600</v>
      </c>
      <c r="F140" s="12">
        <v>40998</v>
      </c>
      <c r="G140" s="11">
        <v>4680</v>
      </c>
      <c r="H140" s="11">
        <v>4680</v>
      </c>
    </row>
    <row r="141" spans="1:8" x14ac:dyDescent="0.25">
      <c r="A141" s="6">
        <v>128</v>
      </c>
      <c r="B141" s="7" t="s">
        <v>134</v>
      </c>
      <c r="C141" s="6" t="s">
        <v>52</v>
      </c>
      <c r="D141" s="6" t="s">
        <v>55</v>
      </c>
      <c r="E141" s="11">
        <v>2295</v>
      </c>
      <c r="F141" s="12">
        <v>40999</v>
      </c>
      <c r="G141" s="11">
        <v>984.9</v>
      </c>
      <c r="H141" s="11">
        <v>693.92</v>
      </c>
    </row>
    <row r="142" spans="1:8" ht="30" x14ac:dyDescent="0.25">
      <c r="A142" s="6">
        <v>129</v>
      </c>
      <c r="B142" s="7" t="s">
        <v>135</v>
      </c>
      <c r="C142" s="6" t="s">
        <v>51</v>
      </c>
      <c r="D142" s="6" t="s">
        <v>11</v>
      </c>
      <c r="E142" s="20" t="s">
        <v>147</v>
      </c>
      <c r="F142" s="12">
        <v>40999</v>
      </c>
      <c r="G142" s="11">
        <v>1676.05</v>
      </c>
      <c r="H142" s="11">
        <v>1370.3</v>
      </c>
    </row>
    <row r="143" spans="1:8" x14ac:dyDescent="0.25">
      <c r="A143" s="6">
        <v>130</v>
      </c>
      <c r="B143" s="7" t="s">
        <v>136</v>
      </c>
      <c r="C143" s="6" t="s">
        <v>53</v>
      </c>
      <c r="D143" s="6" t="s">
        <v>11</v>
      </c>
      <c r="E143" s="11">
        <v>63200000</v>
      </c>
      <c r="F143" s="12">
        <v>40999</v>
      </c>
      <c r="G143" s="11">
        <v>60040000</v>
      </c>
      <c r="H143" s="11">
        <v>59408000</v>
      </c>
    </row>
    <row r="144" spans="1:8" x14ac:dyDescent="0.25">
      <c r="A144" s="6">
        <v>131</v>
      </c>
      <c r="B144" s="7" t="s">
        <v>137</v>
      </c>
      <c r="C144" s="6" t="s">
        <v>53</v>
      </c>
      <c r="D144" s="6" t="s">
        <v>11</v>
      </c>
      <c r="E144" s="11">
        <v>13000000</v>
      </c>
      <c r="F144" s="12">
        <v>40999</v>
      </c>
      <c r="G144" s="11">
        <v>12350000</v>
      </c>
      <c r="H144" s="11">
        <v>12220000</v>
      </c>
    </row>
    <row r="145" spans="1:8" ht="30" x14ac:dyDescent="0.25">
      <c r="A145" s="6">
        <v>132</v>
      </c>
      <c r="B145" s="7" t="s">
        <v>138</v>
      </c>
      <c r="C145" s="6" t="s">
        <v>49</v>
      </c>
      <c r="D145" s="6" t="s">
        <v>55</v>
      </c>
      <c r="E145" s="11">
        <v>88400</v>
      </c>
      <c r="F145" s="12">
        <v>41024</v>
      </c>
      <c r="G145" s="11">
        <v>4419</v>
      </c>
      <c r="H145" s="11">
        <v>4419</v>
      </c>
    </row>
    <row r="146" spans="1:8" ht="30" x14ac:dyDescent="0.25">
      <c r="A146" s="6">
        <v>133</v>
      </c>
      <c r="B146" s="7" t="s">
        <v>139</v>
      </c>
      <c r="C146" s="6" t="s">
        <v>51</v>
      </c>
      <c r="D146" s="6" t="s">
        <v>11</v>
      </c>
      <c r="E146" s="11">
        <v>3200</v>
      </c>
      <c r="F146" s="12">
        <v>41029</v>
      </c>
      <c r="G146" s="11">
        <v>0</v>
      </c>
      <c r="H146" s="11" t="s">
        <v>56</v>
      </c>
    </row>
    <row r="147" spans="1:8" ht="30" x14ac:dyDescent="0.25">
      <c r="A147" s="6">
        <v>134</v>
      </c>
      <c r="B147" s="7" t="s">
        <v>140</v>
      </c>
      <c r="C147" s="6" t="s">
        <v>49</v>
      </c>
      <c r="D147" s="6" t="s">
        <v>55</v>
      </c>
      <c r="E147" s="11">
        <v>25480</v>
      </c>
      <c r="F147" s="12">
        <v>41027</v>
      </c>
      <c r="G147" s="11">
        <v>1274</v>
      </c>
      <c r="H147" s="11">
        <v>1274</v>
      </c>
    </row>
    <row r="148" spans="1:8" x14ac:dyDescent="0.25">
      <c r="A148" s="6">
        <v>135</v>
      </c>
      <c r="B148" s="7" t="s">
        <v>141</v>
      </c>
      <c r="C148" s="6" t="s">
        <v>50</v>
      </c>
      <c r="D148" s="6" t="s">
        <v>55</v>
      </c>
      <c r="E148" s="11">
        <v>10400</v>
      </c>
      <c r="F148" s="12">
        <v>41029</v>
      </c>
      <c r="G148" s="11">
        <v>743.05</v>
      </c>
      <c r="H148" s="11">
        <v>-4364.13</v>
      </c>
    </row>
    <row r="149" spans="1:8" ht="45" x14ac:dyDescent="0.25">
      <c r="A149" s="6">
        <v>136</v>
      </c>
      <c r="B149" s="7" t="s">
        <v>142</v>
      </c>
      <c r="C149" s="6" t="s">
        <v>49</v>
      </c>
      <c r="D149" s="6" t="s">
        <v>55</v>
      </c>
      <c r="E149" s="11">
        <v>5096</v>
      </c>
      <c r="F149" s="12">
        <v>41074</v>
      </c>
      <c r="G149" s="11">
        <v>255</v>
      </c>
      <c r="H149" s="11">
        <v>255</v>
      </c>
    </row>
    <row r="150" spans="1:8" ht="30" x14ac:dyDescent="0.25">
      <c r="A150" s="6">
        <v>137</v>
      </c>
      <c r="B150" s="7" t="s">
        <v>143</v>
      </c>
      <c r="C150" s="6" t="s">
        <v>50</v>
      </c>
      <c r="D150" s="6" t="s">
        <v>55</v>
      </c>
      <c r="E150" s="11">
        <v>50000</v>
      </c>
      <c r="F150" s="12">
        <v>41103</v>
      </c>
      <c r="G150" s="11">
        <v>6204.78</v>
      </c>
      <c r="H150" s="11">
        <v>2500</v>
      </c>
    </row>
    <row r="151" spans="1:8" ht="30" x14ac:dyDescent="0.25">
      <c r="A151" s="6">
        <v>138</v>
      </c>
      <c r="B151" s="7" t="s">
        <v>144</v>
      </c>
      <c r="C151" s="6" t="s">
        <v>49</v>
      </c>
      <c r="D151" s="6" t="s">
        <v>55</v>
      </c>
      <c r="E151" s="11">
        <v>2999</v>
      </c>
      <c r="F151" s="12">
        <v>41116</v>
      </c>
      <c r="G151" s="11">
        <v>0</v>
      </c>
      <c r="H151" s="11" t="s">
        <v>56</v>
      </c>
    </row>
    <row r="152" spans="1:8" ht="30" x14ac:dyDescent="0.25">
      <c r="A152" s="6">
        <v>139</v>
      </c>
      <c r="B152" s="7" t="s">
        <v>145</v>
      </c>
      <c r="C152" s="6" t="s">
        <v>51</v>
      </c>
      <c r="D152" s="6" t="s">
        <v>11</v>
      </c>
      <c r="E152" s="11">
        <v>160000</v>
      </c>
      <c r="F152" s="12">
        <v>41125</v>
      </c>
      <c r="G152" s="11">
        <v>94581.96</v>
      </c>
      <c r="H152" s="11">
        <v>78367.28</v>
      </c>
    </row>
    <row r="153" spans="1:8" ht="30" x14ac:dyDescent="0.25">
      <c r="A153" s="6">
        <v>140</v>
      </c>
      <c r="B153" s="7" t="s">
        <v>148</v>
      </c>
      <c r="C153" s="6" t="s">
        <v>51</v>
      </c>
      <c r="D153" s="6" t="s">
        <v>11</v>
      </c>
      <c r="E153" s="11">
        <v>112000</v>
      </c>
      <c r="F153" s="12">
        <v>41125</v>
      </c>
      <c r="G153" s="11">
        <v>66207.12</v>
      </c>
      <c r="H153" s="11">
        <v>54856.89</v>
      </c>
    </row>
    <row r="154" spans="1:8" ht="30" x14ac:dyDescent="0.25">
      <c r="A154" s="6">
        <v>141</v>
      </c>
      <c r="B154" s="7" t="s">
        <v>149</v>
      </c>
      <c r="C154" s="6" t="s">
        <v>50</v>
      </c>
      <c r="D154" s="6" t="s">
        <v>55</v>
      </c>
      <c r="E154" s="11">
        <v>49300</v>
      </c>
      <c r="F154" s="12">
        <v>41148</v>
      </c>
      <c r="G154" s="11">
        <v>5572.18</v>
      </c>
      <c r="H154" s="11">
        <v>3600.71</v>
      </c>
    </row>
    <row r="155" spans="1:8" ht="30" x14ac:dyDescent="0.25">
      <c r="A155" s="6">
        <v>142</v>
      </c>
      <c r="B155" s="7" t="s">
        <v>150</v>
      </c>
      <c r="C155" s="6" t="s">
        <v>50</v>
      </c>
      <c r="D155" s="6" t="s">
        <v>55</v>
      </c>
      <c r="E155" s="11">
        <v>26900</v>
      </c>
      <c r="F155" s="12">
        <v>41135</v>
      </c>
      <c r="G155" s="11">
        <v>3907.24</v>
      </c>
      <c r="H155" s="11">
        <v>1345</v>
      </c>
    </row>
    <row r="156" spans="1:8" ht="30" x14ac:dyDescent="0.25">
      <c r="A156" s="6">
        <v>143</v>
      </c>
      <c r="B156" s="7" t="s">
        <v>151</v>
      </c>
      <c r="C156" s="6" t="s">
        <v>50</v>
      </c>
      <c r="D156" s="6" t="s">
        <v>55</v>
      </c>
      <c r="E156" s="11">
        <v>18800</v>
      </c>
      <c r="F156" s="12">
        <v>41150</v>
      </c>
      <c r="G156" s="11">
        <v>2911.47</v>
      </c>
      <c r="H156" s="11">
        <v>2426.4699999999998</v>
      </c>
    </row>
    <row r="157" spans="1:8" ht="45" x14ac:dyDescent="0.25">
      <c r="A157" s="6">
        <v>144</v>
      </c>
      <c r="B157" s="7" t="s">
        <v>152</v>
      </c>
      <c r="C157" s="6" t="s">
        <v>50</v>
      </c>
      <c r="D157" s="6" t="s">
        <v>55</v>
      </c>
      <c r="E157" s="11">
        <v>5400</v>
      </c>
      <c r="F157" s="12">
        <v>41177</v>
      </c>
      <c r="G157" s="11">
        <v>927.2</v>
      </c>
      <c r="H157" s="11">
        <v>270</v>
      </c>
    </row>
    <row r="158" spans="1:8" x14ac:dyDescent="0.25">
      <c r="A158" s="6">
        <v>145</v>
      </c>
      <c r="B158" s="7" t="s">
        <v>153</v>
      </c>
      <c r="C158" s="6" t="s">
        <v>49</v>
      </c>
      <c r="D158" s="6" t="s">
        <v>55</v>
      </c>
      <c r="E158" s="11">
        <v>6192</v>
      </c>
      <c r="F158" s="12">
        <v>41198</v>
      </c>
      <c r="G158" s="11">
        <v>310</v>
      </c>
      <c r="H158" s="11">
        <v>310</v>
      </c>
    </row>
    <row r="159" spans="1:8" ht="30" x14ac:dyDescent="0.25">
      <c r="A159" s="6">
        <v>146</v>
      </c>
      <c r="B159" s="7" t="s">
        <v>154</v>
      </c>
      <c r="C159" s="6" t="s">
        <v>50</v>
      </c>
      <c r="D159" s="6" t="s">
        <v>55</v>
      </c>
      <c r="E159" s="11">
        <v>49300</v>
      </c>
      <c r="F159" s="12">
        <v>41096</v>
      </c>
      <c r="G159" s="11">
        <v>2883.72</v>
      </c>
      <c r="H159" s="11">
        <v>-535</v>
      </c>
    </row>
    <row r="160" spans="1:8" ht="30" x14ac:dyDescent="0.25">
      <c r="A160" s="6">
        <v>147</v>
      </c>
      <c r="B160" s="7" t="s">
        <v>155</v>
      </c>
      <c r="C160" s="6" t="s">
        <v>50</v>
      </c>
      <c r="D160" s="6" t="s">
        <v>55</v>
      </c>
      <c r="E160" s="11">
        <v>26300</v>
      </c>
      <c r="F160" s="12">
        <v>41225</v>
      </c>
      <c r="G160" s="11">
        <v>5268.34</v>
      </c>
      <c r="H160" s="11">
        <v>1315</v>
      </c>
    </row>
    <row r="161" spans="1:8" ht="30" x14ac:dyDescent="0.25">
      <c r="A161" s="6">
        <v>148</v>
      </c>
      <c r="B161" s="7" t="s">
        <v>156</v>
      </c>
      <c r="C161" s="6" t="s">
        <v>49</v>
      </c>
      <c r="D161" s="6" t="s">
        <v>55</v>
      </c>
      <c r="E161" s="11">
        <v>94993</v>
      </c>
      <c r="F161" s="12">
        <v>41229</v>
      </c>
      <c r="G161" s="11">
        <v>4750</v>
      </c>
      <c r="H161" s="11">
        <v>4750</v>
      </c>
    </row>
    <row r="162" spans="1:8" ht="30" x14ac:dyDescent="0.25">
      <c r="A162" s="6">
        <v>149</v>
      </c>
      <c r="B162" s="7" t="s">
        <v>157</v>
      </c>
      <c r="C162" s="6" t="s">
        <v>49</v>
      </c>
      <c r="D162" s="6" t="s">
        <v>55</v>
      </c>
      <c r="E162" s="11">
        <v>95163</v>
      </c>
      <c r="F162" s="12">
        <v>41004</v>
      </c>
      <c r="G162" s="11">
        <v>4758</v>
      </c>
      <c r="H162" s="11">
        <v>4758</v>
      </c>
    </row>
    <row r="163" spans="1:8" x14ac:dyDescent="0.25">
      <c r="A163" s="6">
        <v>150</v>
      </c>
      <c r="B163" s="7" t="s">
        <v>158</v>
      </c>
      <c r="C163" s="6" t="s">
        <v>49</v>
      </c>
      <c r="D163" s="6" t="s">
        <v>55</v>
      </c>
      <c r="E163" s="11">
        <v>27000</v>
      </c>
      <c r="F163" s="12">
        <v>41257</v>
      </c>
      <c r="G163" s="11">
        <v>1350</v>
      </c>
      <c r="H163" s="11">
        <v>1350</v>
      </c>
    </row>
    <row r="164" spans="1:8" x14ac:dyDescent="0.25">
      <c r="A164" s="6">
        <v>151</v>
      </c>
      <c r="B164" s="7" t="s">
        <v>159</v>
      </c>
      <c r="C164" s="6" t="s">
        <v>49</v>
      </c>
      <c r="D164" s="6" t="s">
        <v>55</v>
      </c>
      <c r="E164" s="11">
        <v>81000</v>
      </c>
      <c r="F164" s="12">
        <v>41261</v>
      </c>
      <c r="G164" s="11">
        <v>4050</v>
      </c>
      <c r="H164" s="11">
        <v>4050</v>
      </c>
    </row>
    <row r="165" spans="1:8" x14ac:dyDescent="0.25">
      <c r="A165" s="6">
        <v>152</v>
      </c>
      <c r="B165" s="7" t="s">
        <v>160</v>
      </c>
      <c r="C165" s="6" t="s">
        <v>49</v>
      </c>
      <c r="D165" s="6" t="s">
        <v>55</v>
      </c>
      <c r="E165" s="11">
        <v>0</v>
      </c>
      <c r="F165" s="12">
        <v>41260</v>
      </c>
      <c r="G165" s="11">
        <v>0</v>
      </c>
      <c r="H165" s="11" t="s">
        <v>56</v>
      </c>
    </row>
    <row r="166" spans="1:8" ht="30" x14ac:dyDescent="0.25">
      <c r="A166" s="6">
        <v>153</v>
      </c>
      <c r="B166" s="7" t="s">
        <v>161</v>
      </c>
      <c r="C166" s="6" t="s">
        <v>51</v>
      </c>
      <c r="D166" s="6" t="s">
        <v>11</v>
      </c>
      <c r="E166" s="11">
        <v>2300</v>
      </c>
      <c r="F166" s="12">
        <v>41125</v>
      </c>
      <c r="G166" s="11">
        <v>0</v>
      </c>
      <c r="H166" s="11" t="s">
        <v>56</v>
      </c>
    </row>
    <row r="167" spans="1:8" ht="30" x14ac:dyDescent="0.25">
      <c r="A167" s="6">
        <v>154</v>
      </c>
      <c r="B167" s="7" t="s">
        <v>162</v>
      </c>
      <c r="C167" s="6" t="s">
        <v>176</v>
      </c>
      <c r="D167" s="6" t="s">
        <v>11</v>
      </c>
      <c r="E167" s="11">
        <v>12486</v>
      </c>
      <c r="F167" s="12">
        <v>41242</v>
      </c>
      <c r="G167" s="11">
        <v>7859.28</v>
      </c>
      <c r="H167" s="11">
        <v>6581.03</v>
      </c>
    </row>
    <row r="168" spans="1:8" ht="30" x14ac:dyDescent="0.25">
      <c r="A168" s="6">
        <v>155</v>
      </c>
      <c r="B168" s="7" t="s">
        <v>163</v>
      </c>
      <c r="C168" s="6" t="s">
        <v>52</v>
      </c>
      <c r="D168" s="6" t="s">
        <v>55</v>
      </c>
      <c r="E168" s="11">
        <v>7837</v>
      </c>
      <c r="F168" s="12">
        <v>41304</v>
      </c>
      <c r="G168" s="11">
        <v>4001.38</v>
      </c>
      <c r="H168" s="11" t="s">
        <v>56</v>
      </c>
    </row>
    <row r="169" spans="1:8" ht="30" x14ac:dyDescent="0.25">
      <c r="A169" s="6">
        <v>156</v>
      </c>
      <c r="B169" s="7" t="s">
        <v>163</v>
      </c>
      <c r="C169" s="6" t="s">
        <v>52</v>
      </c>
      <c r="D169" s="6" t="s">
        <v>55</v>
      </c>
      <c r="E169" s="11">
        <v>303358</v>
      </c>
      <c r="F169" s="12">
        <v>41304</v>
      </c>
      <c r="G169" s="11">
        <v>154886.57999999999</v>
      </c>
      <c r="H169" s="11" t="s">
        <v>56</v>
      </c>
    </row>
    <row r="170" spans="1:8" ht="30" x14ac:dyDescent="0.25">
      <c r="A170" s="6">
        <v>157</v>
      </c>
      <c r="B170" s="7" t="s">
        <v>163</v>
      </c>
      <c r="C170" s="6" t="s">
        <v>52</v>
      </c>
      <c r="D170" s="6" t="s">
        <v>55</v>
      </c>
      <c r="E170" s="11">
        <v>5369608</v>
      </c>
      <c r="F170" s="12">
        <v>41304</v>
      </c>
      <c r="G170" s="11">
        <v>2741568.62</v>
      </c>
      <c r="H170" s="11" t="s">
        <v>56</v>
      </c>
    </row>
    <row r="171" spans="1:8" ht="30" x14ac:dyDescent="0.25">
      <c r="A171" s="6">
        <v>158</v>
      </c>
      <c r="B171" s="7" t="s">
        <v>163</v>
      </c>
      <c r="C171" s="6" t="s">
        <v>52</v>
      </c>
      <c r="D171" s="6" t="s">
        <v>55</v>
      </c>
      <c r="E171" s="11">
        <v>50883</v>
      </c>
      <c r="F171" s="12">
        <v>41304</v>
      </c>
      <c r="G171" s="11">
        <v>25979.18</v>
      </c>
      <c r="H171" s="11" t="s">
        <v>56</v>
      </c>
    </row>
    <row r="172" spans="1:8" ht="30" x14ac:dyDescent="0.25">
      <c r="A172" s="6">
        <v>159</v>
      </c>
      <c r="B172" s="7" t="s">
        <v>164</v>
      </c>
      <c r="C172" s="6" t="s">
        <v>49</v>
      </c>
      <c r="D172" s="6" t="s">
        <v>55</v>
      </c>
      <c r="E172" s="11">
        <v>101884</v>
      </c>
      <c r="F172" s="12">
        <v>41291</v>
      </c>
      <c r="G172" s="11">
        <v>5094</v>
      </c>
      <c r="H172" s="11">
        <v>5094</v>
      </c>
    </row>
    <row r="173" spans="1:8" ht="60" x14ac:dyDescent="0.25">
      <c r="A173" s="6">
        <v>160</v>
      </c>
      <c r="B173" s="7" t="s">
        <v>165</v>
      </c>
      <c r="C173" s="6" t="s">
        <v>49</v>
      </c>
      <c r="D173" s="6" t="s">
        <v>55</v>
      </c>
      <c r="E173" s="11">
        <v>163283</v>
      </c>
      <c r="F173" s="12">
        <v>41291</v>
      </c>
      <c r="G173" s="11">
        <v>8164</v>
      </c>
      <c r="H173" s="11">
        <v>8164</v>
      </c>
    </row>
    <row r="174" spans="1:8" ht="30" x14ac:dyDescent="0.25">
      <c r="A174" s="6">
        <v>161</v>
      </c>
      <c r="B174" s="7" t="s">
        <v>166</v>
      </c>
      <c r="C174" s="6" t="s">
        <v>49</v>
      </c>
      <c r="D174" s="6" t="s">
        <v>55</v>
      </c>
      <c r="E174" s="11">
        <v>43421</v>
      </c>
      <c r="F174" s="12">
        <v>41297</v>
      </c>
      <c r="G174" s="11">
        <v>2173</v>
      </c>
      <c r="H174" s="11">
        <v>2173</v>
      </c>
    </row>
    <row r="175" spans="1:8" ht="30" x14ac:dyDescent="0.25">
      <c r="A175" s="6">
        <v>162</v>
      </c>
      <c r="B175" s="7" t="s">
        <v>167</v>
      </c>
      <c r="C175" s="6" t="s">
        <v>51</v>
      </c>
      <c r="D175" s="6" t="s">
        <v>11</v>
      </c>
      <c r="E175" s="11">
        <v>32892</v>
      </c>
      <c r="F175" s="12">
        <v>41318</v>
      </c>
      <c r="G175" s="11">
        <v>20768.55</v>
      </c>
      <c r="H175" s="11">
        <v>17509.87</v>
      </c>
    </row>
    <row r="176" spans="1:8" ht="30" x14ac:dyDescent="0.25">
      <c r="A176" s="6">
        <v>163</v>
      </c>
      <c r="B176" s="7" t="s">
        <v>168</v>
      </c>
      <c r="C176" s="6" t="s">
        <v>51</v>
      </c>
      <c r="D176" s="6" t="s">
        <v>11</v>
      </c>
      <c r="E176" s="11">
        <v>21179</v>
      </c>
      <c r="F176" s="12">
        <v>41315</v>
      </c>
      <c r="G176" s="11">
        <v>13359.03</v>
      </c>
      <c r="H176" s="11">
        <v>11260.14</v>
      </c>
    </row>
    <row r="177" spans="1:8" ht="30" x14ac:dyDescent="0.25">
      <c r="A177" s="6">
        <v>164</v>
      </c>
      <c r="B177" s="7" t="s">
        <v>112</v>
      </c>
      <c r="C177" s="6" t="s">
        <v>51</v>
      </c>
      <c r="D177" s="6" t="s">
        <v>11</v>
      </c>
      <c r="E177" s="11">
        <v>19544</v>
      </c>
      <c r="F177" s="12">
        <v>41315</v>
      </c>
      <c r="G177" s="11">
        <v>12328.48</v>
      </c>
      <c r="H177" s="11">
        <v>10391.459999999999</v>
      </c>
    </row>
    <row r="178" spans="1:8" ht="30" x14ac:dyDescent="0.25">
      <c r="A178" s="6">
        <v>165</v>
      </c>
      <c r="B178" s="7" t="s">
        <v>169</v>
      </c>
      <c r="C178" s="6" t="s">
        <v>51</v>
      </c>
      <c r="D178" s="6" t="s">
        <v>11</v>
      </c>
      <c r="E178" s="11">
        <v>16344</v>
      </c>
      <c r="F178" s="12">
        <v>41315</v>
      </c>
      <c r="G178" s="11">
        <v>10309.09</v>
      </c>
      <c r="H178" s="11">
        <v>8689.35</v>
      </c>
    </row>
    <row r="179" spans="1:8" ht="30" x14ac:dyDescent="0.25">
      <c r="A179" s="6">
        <v>166</v>
      </c>
      <c r="B179" s="7" t="s">
        <v>170</v>
      </c>
      <c r="C179" s="6" t="s">
        <v>51</v>
      </c>
      <c r="D179" s="6" t="s">
        <v>11</v>
      </c>
      <c r="E179" s="11">
        <v>11690</v>
      </c>
      <c r="F179" s="12">
        <v>41315</v>
      </c>
      <c r="G179" s="11">
        <v>7374.32</v>
      </c>
      <c r="H179" s="11">
        <v>6215.79</v>
      </c>
    </row>
    <row r="180" spans="1:8" ht="30" x14ac:dyDescent="0.25">
      <c r="A180" s="6">
        <v>167</v>
      </c>
      <c r="B180" s="7" t="s">
        <v>171</v>
      </c>
      <c r="C180" s="6" t="s">
        <v>51</v>
      </c>
      <c r="D180" s="6" t="s">
        <v>11</v>
      </c>
      <c r="E180" s="11">
        <v>22609</v>
      </c>
      <c r="F180" s="12">
        <v>41315</v>
      </c>
      <c r="G180" s="11">
        <v>14261.49</v>
      </c>
      <c r="H180" s="11">
        <v>12020.73</v>
      </c>
    </row>
    <row r="181" spans="1:8" ht="45" x14ac:dyDescent="0.25">
      <c r="A181" s="6">
        <v>168</v>
      </c>
      <c r="B181" s="7" t="s">
        <v>172</v>
      </c>
      <c r="C181" s="6" t="s">
        <v>49</v>
      </c>
      <c r="D181" s="6" t="s">
        <v>55</v>
      </c>
      <c r="E181" s="11">
        <v>151684</v>
      </c>
      <c r="F181" s="12">
        <v>41326</v>
      </c>
      <c r="G181" s="11">
        <v>7584</v>
      </c>
      <c r="H181" s="11">
        <v>7584</v>
      </c>
    </row>
    <row r="182" spans="1:8" ht="60" x14ac:dyDescent="0.25">
      <c r="A182" s="6">
        <v>169</v>
      </c>
      <c r="B182" s="7" t="s">
        <v>173</v>
      </c>
      <c r="C182" s="6" t="s">
        <v>51</v>
      </c>
      <c r="D182" s="6" t="s">
        <v>11</v>
      </c>
      <c r="E182" s="11">
        <v>219949</v>
      </c>
      <c r="F182" s="12">
        <v>41311</v>
      </c>
      <c r="G182" s="11">
        <v>138559.24</v>
      </c>
      <c r="H182" s="11">
        <v>116751.18</v>
      </c>
    </row>
    <row r="183" spans="1:8" ht="30" x14ac:dyDescent="0.25">
      <c r="A183" s="6">
        <v>170</v>
      </c>
      <c r="B183" s="7" t="s">
        <v>174</v>
      </c>
      <c r="C183" s="6" t="s">
        <v>49</v>
      </c>
      <c r="D183" s="6" t="s">
        <v>55</v>
      </c>
      <c r="E183" s="11">
        <v>26500</v>
      </c>
      <c r="F183" s="12">
        <v>41351</v>
      </c>
      <c r="G183" s="11">
        <v>1325</v>
      </c>
      <c r="H183" s="11">
        <v>1325</v>
      </c>
    </row>
    <row r="184" spans="1:8" ht="30" x14ac:dyDescent="0.25">
      <c r="A184" s="6">
        <v>171</v>
      </c>
      <c r="B184" s="7" t="s">
        <v>175</v>
      </c>
      <c r="C184" s="6" t="s">
        <v>51</v>
      </c>
      <c r="D184" s="6" t="s">
        <v>11</v>
      </c>
      <c r="E184" s="11">
        <v>22882</v>
      </c>
      <c r="F184" s="12">
        <v>41315</v>
      </c>
      <c r="G184" s="11">
        <v>14551.72</v>
      </c>
      <c r="H184" s="11">
        <v>12323.03</v>
      </c>
    </row>
    <row r="185" spans="1:8" ht="45" x14ac:dyDescent="0.25">
      <c r="A185" s="6">
        <v>172</v>
      </c>
      <c r="B185" s="7" t="s">
        <v>177</v>
      </c>
      <c r="C185" s="6" t="s">
        <v>50</v>
      </c>
      <c r="D185" s="6" t="s">
        <v>55</v>
      </c>
      <c r="E185" s="11">
        <v>5300</v>
      </c>
      <c r="F185" s="12">
        <v>41377</v>
      </c>
      <c r="G185" s="11">
        <v>1490.7</v>
      </c>
      <c r="H185" s="11">
        <v>300.86</v>
      </c>
    </row>
    <row r="186" spans="1:8" x14ac:dyDescent="0.25">
      <c r="A186" s="6">
        <v>173</v>
      </c>
      <c r="B186" s="7" t="s">
        <v>178</v>
      </c>
      <c r="C186" s="6" t="s">
        <v>50</v>
      </c>
      <c r="D186" s="6" t="s">
        <v>55</v>
      </c>
      <c r="E186" s="11">
        <v>21200</v>
      </c>
      <c r="F186" s="12">
        <v>41389</v>
      </c>
      <c r="G186" s="11">
        <v>13551.88</v>
      </c>
      <c r="H186" s="11">
        <v>11322.51</v>
      </c>
    </row>
    <row r="187" spans="1:8" x14ac:dyDescent="0.25">
      <c r="A187" s="6">
        <v>174</v>
      </c>
      <c r="B187" s="7" t="s">
        <v>179</v>
      </c>
      <c r="C187" s="6" t="s">
        <v>50</v>
      </c>
      <c r="D187" s="6" t="s">
        <v>55</v>
      </c>
      <c r="E187" s="11">
        <v>10400</v>
      </c>
      <c r="F187" s="12">
        <v>41407</v>
      </c>
      <c r="G187" s="13">
        <v>2959.1</v>
      </c>
      <c r="H187" s="11">
        <v>632.73</v>
      </c>
    </row>
    <row r="188" spans="1:8" x14ac:dyDescent="0.25">
      <c r="A188" s="6">
        <v>175</v>
      </c>
      <c r="B188" s="7" t="s">
        <v>180</v>
      </c>
      <c r="C188" s="6" t="s">
        <v>49</v>
      </c>
      <c r="D188" s="6" t="s">
        <v>55</v>
      </c>
      <c r="E188" s="11">
        <v>53552</v>
      </c>
      <c r="F188" s="12">
        <v>41405</v>
      </c>
      <c r="G188" s="11">
        <v>2678</v>
      </c>
      <c r="H188" s="11">
        <v>2678</v>
      </c>
    </row>
    <row r="189" spans="1:8" x14ac:dyDescent="0.25">
      <c r="A189" s="6">
        <v>176</v>
      </c>
      <c r="B189" s="7" t="s">
        <v>181</v>
      </c>
      <c r="C189" s="6" t="s">
        <v>49</v>
      </c>
      <c r="D189" s="6" t="s">
        <v>55</v>
      </c>
      <c r="E189" s="11">
        <v>37329</v>
      </c>
      <c r="F189" s="12">
        <v>41404</v>
      </c>
      <c r="G189" s="11">
        <v>1866</v>
      </c>
      <c r="H189" s="11">
        <v>1866</v>
      </c>
    </row>
    <row r="190" spans="1:8" x14ac:dyDescent="0.25">
      <c r="A190" s="6">
        <v>177</v>
      </c>
      <c r="B190" s="7" t="s">
        <v>182</v>
      </c>
      <c r="C190" s="6" t="s">
        <v>49</v>
      </c>
      <c r="D190" s="6" t="s">
        <v>55</v>
      </c>
      <c r="E190" s="11">
        <v>89362</v>
      </c>
      <c r="F190" s="12">
        <v>41397</v>
      </c>
      <c r="G190" s="11">
        <v>4468</v>
      </c>
      <c r="H190" s="11">
        <v>4468</v>
      </c>
    </row>
    <row r="191" spans="1:8" ht="30" x14ac:dyDescent="0.25">
      <c r="A191" s="6">
        <v>178</v>
      </c>
      <c r="B191" s="7" t="s">
        <v>183</v>
      </c>
      <c r="C191" s="6" t="s">
        <v>49</v>
      </c>
      <c r="D191" s="6" t="s">
        <v>55</v>
      </c>
      <c r="E191" s="11">
        <v>115500</v>
      </c>
      <c r="F191" s="12">
        <v>41447</v>
      </c>
      <c r="G191" s="11">
        <v>5775</v>
      </c>
      <c r="H191" s="11">
        <v>5775</v>
      </c>
    </row>
    <row r="192" spans="1:8" x14ac:dyDescent="0.25">
      <c r="A192" s="6">
        <v>179</v>
      </c>
      <c r="B192" s="7" t="s">
        <v>184</v>
      </c>
      <c r="C192" s="6" t="s">
        <v>49</v>
      </c>
      <c r="D192" s="6" t="s">
        <v>55</v>
      </c>
      <c r="E192" s="11">
        <v>11250</v>
      </c>
      <c r="F192" s="12">
        <v>41456</v>
      </c>
      <c r="G192" s="11">
        <v>563</v>
      </c>
      <c r="H192" s="11">
        <v>563</v>
      </c>
    </row>
    <row r="193" spans="1:8" ht="45" x14ac:dyDescent="0.25">
      <c r="A193" s="6">
        <v>180</v>
      </c>
      <c r="B193" s="7" t="s">
        <v>185</v>
      </c>
      <c r="C193" s="6" t="s">
        <v>51</v>
      </c>
      <c r="D193" s="6" t="s">
        <v>11</v>
      </c>
      <c r="E193" s="11">
        <v>24071</v>
      </c>
      <c r="F193" s="12">
        <v>41425</v>
      </c>
      <c r="G193" s="11">
        <v>15381.21</v>
      </c>
      <c r="H193" s="11">
        <v>13024.01</v>
      </c>
    </row>
    <row r="194" spans="1:8" ht="30" x14ac:dyDescent="0.25">
      <c r="A194" s="6">
        <v>181</v>
      </c>
      <c r="B194" s="7" t="s">
        <v>186</v>
      </c>
      <c r="C194" s="6" t="s">
        <v>49</v>
      </c>
      <c r="D194" s="6" t="s">
        <v>55</v>
      </c>
      <c r="E194" s="11">
        <v>58000</v>
      </c>
      <c r="F194" s="12">
        <v>41440</v>
      </c>
      <c r="G194" s="11">
        <v>2896</v>
      </c>
      <c r="H194" s="11">
        <v>2896</v>
      </c>
    </row>
    <row r="195" spans="1:8" ht="30" x14ac:dyDescent="0.25">
      <c r="A195" s="6">
        <v>182</v>
      </c>
      <c r="B195" s="7" t="s">
        <v>33</v>
      </c>
      <c r="C195" s="6" t="s">
        <v>51</v>
      </c>
      <c r="D195" s="6" t="s">
        <v>11</v>
      </c>
      <c r="E195" s="11">
        <v>6297</v>
      </c>
      <c r="F195" s="12">
        <v>41557</v>
      </c>
      <c r="G195" s="11">
        <v>4283.41</v>
      </c>
      <c r="H195" s="11">
        <v>3675.06</v>
      </c>
    </row>
    <row r="196" spans="1:8" ht="45" x14ac:dyDescent="0.25">
      <c r="A196" s="6">
        <v>183</v>
      </c>
      <c r="B196" s="7" t="s">
        <v>187</v>
      </c>
      <c r="C196" s="6" t="s">
        <v>50</v>
      </c>
      <c r="D196" s="6" t="s">
        <v>55</v>
      </c>
      <c r="E196" s="11">
        <v>63000</v>
      </c>
      <c r="F196" s="12">
        <v>42031</v>
      </c>
      <c r="G196" s="11">
        <v>35951.78</v>
      </c>
      <c r="H196" s="11">
        <v>23973.200000000001</v>
      </c>
    </row>
    <row r="197" spans="1:8" x14ac:dyDescent="0.25">
      <c r="A197" s="6">
        <v>184</v>
      </c>
      <c r="B197" s="7" t="s">
        <v>188</v>
      </c>
      <c r="C197" s="6" t="s">
        <v>50</v>
      </c>
      <c r="D197" s="6" t="s">
        <v>11</v>
      </c>
      <c r="E197" s="11">
        <v>19400</v>
      </c>
      <c r="F197" s="12">
        <v>42035</v>
      </c>
      <c r="G197" s="11">
        <v>11419.45</v>
      </c>
      <c r="H197" s="11">
        <v>7730.81</v>
      </c>
    </row>
    <row r="198" spans="1:8" x14ac:dyDescent="0.25">
      <c r="A198" s="6">
        <v>185</v>
      </c>
      <c r="B198" s="7" t="s">
        <v>189</v>
      </c>
      <c r="C198" s="6" t="s">
        <v>49</v>
      </c>
      <c r="D198" s="6" t="s">
        <v>55</v>
      </c>
      <c r="E198" s="11">
        <v>62920</v>
      </c>
      <c r="F198" s="12">
        <v>42048</v>
      </c>
      <c r="G198" s="11">
        <v>20475.810000000001</v>
      </c>
      <c r="H198" s="11">
        <v>3146</v>
      </c>
    </row>
    <row r="199" spans="1:8" x14ac:dyDescent="0.25">
      <c r="A199" s="6">
        <v>186</v>
      </c>
      <c r="B199" s="7" t="s">
        <v>190</v>
      </c>
      <c r="C199" s="6" t="s">
        <v>50</v>
      </c>
      <c r="D199" s="6" t="s">
        <v>55</v>
      </c>
      <c r="E199" s="11">
        <v>9500</v>
      </c>
      <c r="F199" s="12">
        <v>42054</v>
      </c>
      <c r="G199" s="11">
        <v>5685.97</v>
      </c>
      <c r="H199" s="11">
        <v>3879.7</v>
      </c>
    </row>
    <row r="200" spans="1:8" x14ac:dyDescent="0.25">
      <c r="A200" s="6">
        <v>187</v>
      </c>
      <c r="B200" s="7" t="s">
        <v>190</v>
      </c>
      <c r="C200" s="6" t="s">
        <v>50</v>
      </c>
      <c r="D200" s="6" t="s">
        <v>55</v>
      </c>
      <c r="E200" s="11">
        <v>19000</v>
      </c>
      <c r="F200" s="12">
        <v>42059</v>
      </c>
      <c r="G200" s="11">
        <v>11421.41</v>
      </c>
      <c r="H200" s="11">
        <v>7808.87</v>
      </c>
    </row>
    <row r="201" spans="1:8" x14ac:dyDescent="0.25">
      <c r="A201" s="6">
        <v>188</v>
      </c>
      <c r="B201" s="7" t="s">
        <v>191</v>
      </c>
      <c r="C201" s="6" t="s">
        <v>50</v>
      </c>
      <c r="D201" s="6" t="s">
        <v>55</v>
      </c>
      <c r="E201" s="11">
        <v>9300</v>
      </c>
      <c r="F201" s="12">
        <v>42059</v>
      </c>
      <c r="G201" s="11">
        <v>5590.48</v>
      </c>
      <c r="H201" s="11">
        <v>3822.24</v>
      </c>
    </row>
    <row r="202" spans="1:8" ht="30" x14ac:dyDescent="0.25">
      <c r="A202" s="6">
        <v>189</v>
      </c>
      <c r="B202" s="7" t="s">
        <v>192</v>
      </c>
      <c r="C202" s="6" t="s">
        <v>51</v>
      </c>
      <c r="D202" s="6" t="s">
        <v>11</v>
      </c>
      <c r="E202" s="11">
        <v>58000</v>
      </c>
      <c r="F202" s="12">
        <v>42094</v>
      </c>
      <c r="G202" s="11">
        <v>46963.23</v>
      </c>
      <c r="H202" s="11">
        <v>41451.550000000003</v>
      </c>
    </row>
    <row r="203" spans="1:8" x14ac:dyDescent="0.25">
      <c r="A203" s="6">
        <v>190</v>
      </c>
      <c r="B203" s="7" t="s">
        <v>38</v>
      </c>
      <c r="C203" s="6" t="s">
        <v>50</v>
      </c>
      <c r="D203" s="6" t="s">
        <v>11</v>
      </c>
      <c r="E203" s="11">
        <v>15500</v>
      </c>
      <c r="F203" s="12">
        <v>42007</v>
      </c>
      <c r="G203" s="11">
        <v>8897.82</v>
      </c>
      <c r="H203" s="11">
        <v>5950.68</v>
      </c>
    </row>
    <row r="204" spans="1:8" x14ac:dyDescent="0.25">
      <c r="A204" s="6">
        <v>191</v>
      </c>
      <c r="B204" s="7" t="s">
        <v>38</v>
      </c>
      <c r="C204" s="6" t="s">
        <v>50</v>
      </c>
      <c r="D204" s="6" t="s">
        <v>55</v>
      </c>
      <c r="E204" s="11">
        <v>13500</v>
      </c>
      <c r="F204" s="12">
        <v>42089</v>
      </c>
      <c r="G204" s="11">
        <v>8326.07</v>
      </c>
      <c r="H204" s="11">
        <v>5759.3</v>
      </c>
    </row>
    <row r="205" spans="1:8" ht="45" x14ac:dyDescent="0.25">
      <c r="A205" s="6">
        <v>192</v>
      </c>
      <c r="B205" s="7" t="s">
        <v>193</v>
      </c>
      <c r="C205" s="6" t="s">
        <v>49</v>
      </c>
      <c r="D205" s="6" t="s">
        <v>55</v>
      </c>
      <c r="E205" s="11">
        <v>5231.78</v>
      </c>
      <c r="F205" s="12">
        <v>42054</v>
      </c>
      <c r="G205" s="11">
        <v>262</v>
      </c>
      <c r="H205" s="11">
        <v>261.58999999999997</v>
      </c>
    </row>
    <row r="206" spans="1:8" ht="30" x14ac:dyDescent="0.25">
      <c r="A206" s="6">
        <v>193</v>
      </c>
      <c r="B206" s="7" t="s">
        <v>194</v>
      </c>
      <c r="C206" s="6" t="s">
        <v>51</v>
      </c>
      <c r="D206" s="6" t="s">
        <v>11</v>
      </c>
      <c r="E206" s="11">
        <v>58624</v>
      </c>
      <c r="F206" s="12">
        <v>42094</v>
      </c>
      <c r="G206" s="11">
        <v>47468.45</v>
      </c>
      <c r="H206" s="11">
        <v>41897.449999999997</v>
      </c>
    </row>
    <row r="207" spans="1:8" ht="30" x14ac:dyDescent="0.25">
      <c r="A207" s="6">
        <v>194</v>
      </c>
      <c r="B207" s="7" t="s">
        <v>195</v>
      </c>
      <c r="C207" s="6" t="s">
        <v>49</v>
      </c>
      <c r="D207" s="6" t="s">
        <v>55</v>
      </c>
      <c r="E207" s="11">
        <v>11250</v>
      </c>
      <c r="F207" s="12">
        <v>42083</v>
      </c>
      <c r="G207" s="11">
        <v>4003.25</v>
      </c>
      <c r="H207" s="11">
        <v>562.5</v>
      </c>
    </row>
    <row r="208" spans="1:8" ht="30" x14ac:dyDescent="0.25">
      <c r="A208" s="6">
        <v>195</v>
      </c>
      <c r="B208" s="7" t="s">
        <v>196</v>
      </c>
      <c r="C208" s="6" t="s">
        <v>51</v>
      </c>
      <c r="D208" s="6" t="s">
        <v>11</v>
      </c>
      <c r="E208" s="11">
        <v>17062</v>
      </c>
      <c r="F208" s="12">
        <v>42094</v>
      </c>
      <c r="G208" s="11">
        <v>13815.27</v>
      </c>
      <c r="H208" s="11">
        <v>12193.87</v>
      </c>
    </row>
    <row r="209" spans="1:8" ht="30" x14ac:dyDescent="0.25">
      <c r="A209" s="6">
        <v>196</v>
      </c>
      <c r="B209" s="7" t="s">
        <v>197</v>
      </c>
      <c r="C209" s="6" t="s">
        <v>51</v>
      </c>
      <c r="D209" s="6" t="s">
        <v>11</v>
      </c>
      <c r="E209" s="11">
        <v>134060</v>
      </c>
      <c r="F209" s="12">
        <v>42094</v>
      </c>
      <c r="G209" s="11">
        <v>108549.83</v>
      </c>
      <c r="H209" s="11">
        <v>95810.25</v>
      </c>
    </row>
    <row r="210" spans="1:8" ht="30" x14ac:dyDescent="0.25">
      <c r="A210" s="6">
        <v>197</v>
      </c>
      <c r="B210" s="7" t="s">
        <v>198</v>
      </c>
      <c r="C210" s="6" t="s">
        <v>51</v>
      </c>
      <c r="D210" s="6" t="s">
        <v>11</v>
      </c>
      <c r="E210" s="11">
        <v>59000</v>
      </c>
      <c r="F210" s="12">
        <v>42094</v>
      </c>
      <c r="G210" s="11">
        <v>47772.94</v>
      </c>
      <c r="H210" s="11">
        <v>42166.23</v>
      </c>
    </row>
    <row r="211" spans="1:8" ht="30" x14ac:dyDescent="0.25">
      <c r="A211" s="6">
        <v>198</v>
      </c>
      <c r="B211" s="7" t="s">
        <v>199</v>
      </c>
      <c r="C211" s="6" t="s">
        <v>51</v>
      </c>
      <c r="D211" s="6" t="s">
        <v>11</v>
      </c>
      <c r="E211" s="11">
        <v>60685</v>
      </c>
      <c r="F211" s="12">
        <v>42094</v>
      </c>
      <c r="G211" s="11">
        <v>49137.25</v>
      </c>
      <c r="H211" s="11">
        <v>43370.39</v>
      </c>
    </row>
    <row r="212" spans="1:8" ht="30" x14ac:dyDescent="0.25">
      <c r="A212" s="6">
        <v>199</v>
      </c>
      <c r="B212" s="7" t="s">
        <v>112</v>
      </c>
      <c r="C212" s="6" t="s">
        <v>51</v>
      </c>
      <c r="D212" s="6" t="s">
        <v>11</v>
      </c>
      <c r="E212" s="11">
        <v>35500</v>
      </c>
      <c r="F212" s="12">
        <v>42094</v>
      </c>
      <c r="G212" s="11">
        <v>28744.73</v>
      </c>
      <c r="H212" s="11">
        <v>25371.21</v>
      </c>
    </row>
    <row r="213" spans="1:8" ht="30" x14ac:dyDescent="0.25">
      <c r="A213" s="6">
        <v>200</v>
      </c>
      <c r="B213" s="7" t="s">
        <v>200</v>
      </c>
      <c r="C213" s="6" t="s">
        <v>51</v>
      </c>
      <c r="D213" s="6" t="s">
        <v>11</v>
      </c>
      <c r="E213" s="11">
        <v>17500</v>
      </c>
      <c r="F213" s="12">
        <v>42094</v>
      </c>
      <c r="G213" s="11">
        <v>14169.94</v>
      </c>
      <c r="H213" s="11">
        <v>12506.93</v>
      </c>
    </row>
    <row r="214" spans="1:8" ht="45" x14ac:dyDescent="0.25">
      <c r="A214" s="6">
        <v>201</v>
      </c>
      <c r="B214" s="7" t="s">
        <v>201</v>
      </c>
      <c r="C214" s="6" t="s">
        <v>51</v>
      </c>
      <c r="D214" s="6" t="s">
        <v>11</v>
      </c>
      <c r="E214" s="11">
        <v>49430</v>
      </c>
      <c r="F214" s="12">
        <v>42086</v>
      </c>
      <c r="G214" s="11">
        <v>40192.78</v>
      </c>
      <c r="H214" s="11">
        <v>35496.980000000003</v>
      </c>
    </row>
    <row r="215" spans="1:8" x14ac:dyDescent="0.25">
      <c r="A215" s="6">
        <v>202</v>
      </c>
      <c r="B215" s="7" t="s">
        <v>38</v>
      </c>
      <c r="C215" s="6" t="s">
        <v>50</v>
      </c>
      <c r="D215" s="6" t="s">
        <v>55</v>
      </c>
      <c r="E215" s="11">
        <v>30900</v>
      </c>
      <c r="F215" s="12">
        <v>42159</v>
      </c>
      <c r="G215" s="11">
        <v>19399.27</v>
      </c>
      <c r="H215" s="11">
        <v>13528.27</v>
      </c>
    </row>
    <row r="216" spans="1:8" x14ac:dyDescent="0.25">
      <c r="A216" s="6">
        <v>203</v>
      </c>
      <c r="B216" s="7" t="s">
        <v>38</v>
      </c>
      <c r="C216" s="6" t="s">
        <v>50</v>
      </c>
      <c r="D216" s="6" t="s">
        <v>55</v>
      </c>
      <c r="E216" s="11">
        <v>7050</v>
      </c>
      <c r="F216" s="12">
        <v>42281</v>
      </c>
      <c r="G216" s="11">
        <v>4426.24</v>
      </c>
      <c r="H216" s="11">
        <v>3086.84</v>
      </c>
    </row>
    <row r="217" spans="1:8" x14ac:dyDescent="0.25">
      <c r="A217" s="6">
        <v>204</v>
      </c>
      <c r="B217" s="7" t="s">
        <v>202</v>
      </c>
      <c r="C217" s="6" t="s">
        <v>49</v>
      </c>
      <c r="D217" s="6" t="s">
        <v>55</v>
      </c>
      <c r="E217" s="11">
        <v>13300</v>
      </c>
      <c r="F217" s="12">
        <v>42112</v>
      </c>
      <c r="G217" s="11">
        <v>5061.29</v>
      </c>
      <c r="H217" s="11">
        <v>849.62</v>
      </c>
    </row>
    <row r="218" spans="1:8" x14ac:dyDescent="0.25">
      <c r="A218" s="6">
        <v>205</v>
      </c>
      <c r="B218" s="7" t="s">
        <v>38</v>
      </c>
      <c r="C218" s="6" t="s">
        <v>50</v>
      </c>
      <c r="D218" s="6" t="s">
        <v>55</v>
      </c>
      <c r="E218" s="11">
        <v>57000</v>
      </c>
      <c r="F218" s="12">
        <v>42114</v>
      </c>
      <c r="G218" s="11">
        <v>35933.42</v>
      </c>
      <c r="H218" s="11">
        <v>25103.42</v>
      </c>
    </row>
    <row r="219" spans="1:8" x14ac:dyDescent="0.25">
      <c r="A219" s="6">
        <v>206</v>
      </c>
      <c r="B219" s="7" t="s">
        <v>17</v>
      </c>
      <c r="C219" s="6" t="s">
        <v>49</v>
      </c>
      <c r="D219" s="6" t="s">
        <v>55</v>
      </c>
      <c r="E219" s="11">
        <v>-95163</v>
      </c>
      <c r="F219" s="12">
        <v>42122</v>
      </c>
      <c r="G219" s="11">
        <v>0</v>
      </c>
      <c r="H219" s="21" t="s">
        <v>56</v>
      </c>
    </row>
    <row r="220" spans="1:8" ht="30" x14ac:dyDescent="0.25">
      <c r="A220" s="6">
        <v>207</v>
      </c>
      <c r="B220" s="7" t="s">
        <v>203</v>
      </c>
      <c r="C220" s="6" t="s">
        <v>51</v>
      </c>
      <c r="D220" s="6" t="s">
        <v>11</v>
      </c>
      <c r="E220" s="11">
        <v>13053</v>
      </c>
      <c r="F220" s="12">
        <v>42094</v>
      </c>
      <c r="G220" s="11">
        <v>10685.11</v>
      </c>
      <c r="H220" s="11">
        <v>9445.11</v>
      </c>
    </row>
    <row r="221" spans="1:8" ht="30" x14ac:dyDescent="0.25">
      <c r="A221" s="6">
        <v>208</v>
      </c>
      <c r="B221" s="7" t="s">
        <v>204</v>
      </c>
      <c r="C221" s="6" t="s">
        <v>51</v>
      </c>
      <c r="D221" s="6" t="s">
        <v>11</v>
      </c>
      <c r="E221" s="11">
        <v>11656</v>
      </c>
      <c r="F221" s="12">
        <v>42091</v>
      </c>
      <c r="G221" s="11">
        <v>9541.51</v>
      </c>
      <c r="H221" s="11">
        <v>8434.2099999999991</v>
      </c>
    </row>
    <row r="222" spans="1:8" x14ac:dyDescent="0.25">
      <c r="A222" s="6">
        <v>209</v>
      </c>
      <c r="B222" s="7" t="s">
        <v>38</v>
      </c>
      <c r="C222" s="6" t="s">
        <v>50</v>
      </c>
      <c r="D222" s="6" t="s">
        <v>55</v>
      </c>
      <c r="E222" s="11">
        <v>52500</v>
      </c>
      <c r="F222" s="12">
        <v>42040</v>
      </c>
      <c r="G222" s="11">
        <v>35118.9</v>
      </c>
      <c r="H222" s="11">
        <v>29418.9</v>
      </c>
    </row>
    <row r="223" spans="1:8" x14ac:dyDescent="0.25">
      <c r="A223" s="6">
        <v>210</v>
      </c>
      <c r="B223" s="7" t="s">
        <v>38</v>
      </c>
      <c r="C223" s="6" t="s">
        <v>50</v>
      </c>
      <c r="D223" s="6" t="s">
        <v>55</v>
      </c>
      <c r="E223" s="11">
        <v>57000</v>
      </c>
      <c r="F223" s="12">
        <v>42040</v>
      </c>
      <c r="G223" s="11">
        <v>38129.1</v>
      </c>
      <c r="H223" s="11">
        <v>27299.1</v>
      </c>
    </row>
    <row r="224" spans="1:8" ht="30" x14ac:dyDescent="0.25">
      <c r="A224" s="6">
        <v>211</v>
      </c>
      <c r="B224" s="7" t="s">
        <v>205</v>
      </c>
      <c r="C224" s="6" t="s">
        <v>51</v>
      </c>
      <c r="D224" s="6" t="s">
        <v>11</v>
      </c>
      <c r="E224" s="11">
        <v>13000</v>
      </c>
      <c r="F224" s="12">
        <v>42122</v>
      </c>
      <c r="G224" s="11">
        <v>11057.84</v>
      </c>
      <c r="H224" s="11">
        <v>9822.84</v>
      </c>
    </row>
    <row r="225" spans="1:8" x14ac:dyDescent="0.25">
      <c r="A225" s="6">
        <v>212</v>
      </c>
      <c r="B225" s="7" t="s">
        <v>206</v>
      </c>
      <c r="C225" s="6" t="s">
        <v>49</v>
      </c>
      <c r="D225" s="6" t="s">
        <v>55</v>
      </c>
      <c r="E225" s="11">
        <v>161705</v>
      </c>
      <c r="F225" s="12">
        <v>42135</v>
      </c>
      <c r="G225" s="11">
        <v>89735.08</v>
      </c>
      <c r="H225" s="13">
        <v>38528.42</v>
      </c>
    </row>
    <row r="226" spans="1:8" x14ac:dyDescent="0.25">
      <c r="A226" s="6">
        <v>213</v>
      </c>
      <c r="B226" s="7" t="s">
        <v>38</v>
      </c>
      <c r="C226" s="6" t="s">
        <v>50</v>
      </c>
      <c r="D226" s="6" t="s">
        <v>55</v>
      </c>
      <c r="E226" s="11">
        <v>34000</v>
      </c>
      <c r="F226" s="12">
        <v>42313</v>
      </c>
      <c r="G226" s="11">
        <v>21805.64</v>
      </c>
      <c r="H226" s="11">
        <v>15345.64</v>
      </c>
    </row>
    <row r="227" spans="1:8" x14ac:dyDescent="0.25">
      <c r="A227" s="6">
        <v>214</v>
      </c>
      <c r="B227" s="7" t="s">
        <v>207</v>
      </c>
      <c r="C227" s="6" t="s">
        <v>49</v>
      </c>
      <c r="D227" s="6" t="s">
        <v>55</v>
      </c>
      <c r="E227" s="11">
        <v>65626</v>
      </c>
      <c r="F227" s="12">
        <v>42139</v>
      </c>
      <c r="G227" s="11">
        <v>26510.92</v>
      </c>
      <c r="H227" s="11">
        <v>5729.25</v>
      </c>
    </row>
    <row r="228" spans="1:8" ht="30" x14ac:dyDescent="0.25">
      <c r="A228" s="6">
        <v>215</v>
      </c>
      <c r="B228" s="7" t="s">
        <v>208</v>
      </c>
      <c r="C228" s="6" t="s">
        <v>51</v>
      </c>
      <c r="D228" s="6" t="s">
        <v>11</v>
      </c>
      <c r="E228" s="11">
        <v>49350</v>
      </c>
      <c r="F228" s="12">
        <v>42139</v>
      </c>
      <c r="G228" s="11">
        <v>40602.97</v>
      </c>
      <c r="H228" s="11">
        <v>35914.769999999997</v>
      </c>
    </row>
    <row r="229" spans="1:8" ht="30" x14ac:dyDescent="0.25">
      <c r="A229" s="6">
        <v>216</v>
      </c>
      <c r="B229" s="7" t="s">
        <v>209</v>
      </c>
      <c r="C229" s="6" t="s">
        <v>51</v>
      </c>
      <c r="D229" s="6" t="s">
        <v>11</v>
      </c>
      <c r="E229" s="11">
        <v>30000</v>
      </c>
      <c r="F229" s="12">
        <v>42343</v>
      </c>
      <c r="G229" s="11">
        <v>24713.84</v>
      </c>
      <c r="H229" s="11">
        <v>21863.84</v>
      </c>
    </row>
    <row r="230" spans="1:8" ht="30" x14ac:dyDescent="0.25">
      <c r="A230" s="6">
        <v>217</v>
      </c>
      <c r="B230" s="7" t="s">
        <v>210</v>
      </c>
      <c r="C230" s="6" t="s">
        <v>51</v>
      </c>
      <c r="D230" s="6" t="s">
        <v>11</v>
      </c>
      <c r="E230" s="11">
        <v>16144</v>
      </c>
      <c r="F230" s="12">
        <v>42122</v>
      </c>
      <c r="G230" s="11">
        <v>13299.3</v>
      </c>
      <c r="H230" s="11">
        <v>11765.6</v>
      </c>
    </row>
    <row r="231" spans="1:8" x14ac:dyDescent="0.25">
      <c r="A231" s="6">
        <v>218</v>
      </c>
      <c r="B231" s="7" t="s">
        <v>38</v>
      </c>
      <c r="C231" s="6" t="s">
        <v>50</v>
      </c>
      <c r="D231" s="6" t="s">
        <v>55</v>
      </c>
      <c r="E231" s="11">
        <v>12500</v>
      </c>
      <c r="F231" s="12">
        <v>42137</v>
      </c>
      <c r="G231" s="11">
        <v>8277.0499999999993</v>
      </c>
      <c r="H231" s="11">
        <v>5902.05</v>
      </c>
    </row>
    <row r="232" spans="1:8" x14ac:dyDescent="0.25">
      <c r="A232" s="6">
        <v>219</v>
      </c>
      <c r="B232" s="7" t="s">
        <v>211</v>
      </c>
      <c r="C232" s="6" t="s">
        <v>50</v>
      </c>
      <c r="D232" s="6" t="s">
        <v>55</v>
      </c>
      <c r="E232" s="11">
        <v>69900</v>
      </c>
      <c r="F232" s="12">
        <v>42178</v>
      </c>
      <c r="G232" s="11">
        <v>46539.99</v>
      </c>
      <c r="H232" s="11">
        <v>33258.99</v>
      </c>
    </row>
    <row r="233" spans="1:8" ht="30" x14ac:dyDescent="0.25">
      <c r="A233" s="6">
        <v>220</v>
      </c>
      <c r="B233" s="7" t="s">
        <v>212</v>
      </c>
      <c r="C233" s="6" t="s">
        <v>51</v>
      </c>
      <c r="D233" s="6" t="s">
        <v>11</v>
      </c>
      <c r="E233" s="11">
        <v>45000</v>
      </c>
      <c r="F233" s="14" t="s">
        <v>237</v>
      </c>
      <c r="G233" s="11">
        <v>45000</v>
      </c>
      <c r="H233" s="11">
        <v>40725</v>
      </c>
    </row>
    <row r="234" spans="1:8" x14ac:dyDescent="0.25">
      <c r="A234" s="6">
        <v>221</v>
      </c>
      <c r="B234" s="7" t="s">
        <v>213</v>
      </c>
      <c r="C234" s="6" t="s">
        <v>50</v>
      </c>
      <c r="D234" s="6" t="s">
        <v>11</v>
      </c>
      <c r="E234" s="11">
        <v>147500</v>
      </c>
      <c r="F234" s="14" t="s">
        <v>238</v>
      </c>
      <c r="G234" s="11">
        <v>86157.74</v>
      </c>
      <c r="H234" s="11">
        <v>58132.74</v>
      </c>
    </row>
    <row r="235" spans="1:8" x14ac:dyDescent="0.25">
      <c r="A235" s="6">
        <v>222</v>
      </c>
      <c r="B235" s="7" t="s">
        <v>213</v>
      </c>
      <c r="C235" s="6" t="s">
        <v>50</v>
      </c>
      <c r="D235" s="6" t="s">
        <v>11</v>
      </c>
      <c r="E235" s="11">
        <v>106200</v>
      </c>
      <c r="F235" s="14" t="s">
        <v>239</v>
      </c>
      <c r="G235" s="11">
        <v>71316.94</v>
      </c>
      <c r="H235" s="11">
        <v>51138.94</v>
      </c>
    </row>
    <row r="236" spans="1:8" x14ac:dyDescent="0.25">
      <c r="A236" s="6">
        <v>223</v>
      </c>
      <c r="B236" s="7" t="s">
        <v>213</v>
      </c>
      <c r="C236" s="6" t="s">
        <v>50</v>
      </c>
      <c r="D236" s="6" t="s">
        <v>11</v>
      </c>
      <c r="E236" s="11">
        <v>41300</v>
      </c>
      <c r="F236" s="14" t="s">
        <v>239</v>
      </c>
      <c r="G236" s="11">
        <v>27734.36</v>
      </c>
      <c r="H236" s="11">
        <v>19887.36</v>
      </c>
    </row>
    <row r="237" spans="1:8" x14ac:dyDescent="0.25">
      <c r="A237" s="6">
        <v>224</v>
      </c>
      <c r="B237" s="7" t="s">
        <v>214</v>
      </c>
      <c r="C237" s="6" t="s">
        <v>50</v>
      </c>
      <c r="D237" s="6" t="s">
        <v>55</v>
      </c>
      <c r="E237" s="11">
        <v>23990</v>
      </c>
      <c r="F237" s="12">
        <v>42182</v>
      </c>
      <c r="G237" s="11">
        <v>16210.18</v>
      </c>
      <c r="H237" s="11">
        <v>11652.18</v>
      </c>
    </row>
    <row r="238" spans="1:8" x14ac:dyDescent="0.25">
      <c r="A238" s="6">
        <v>225</v>
      </c>
      <c r="B238" s="7" t="s">
        <v>215</v>
      </c>
      <c r="C238" s="6" t="s">
        <v>49</v>
      </c>
      <c r="D238" s="6" t="s">
        <v>55</v>
      </c>
      <c r="E238" s="11">
        <v>26219</v>
      </c>
      <c r="F238" s="12">
        <v>42227</v>
      </c>
      <c r="G238" s="11">
        <v>14618.01</v>
      </c>
      <c r="H238" s="11">
        <v>6315.35</v>
      </c>
    </row>
    <row r="239" spans="1:8" x14ac:dyDescent="0.25">
      <c r="A239" s="6">
        <v>226</v>
      </c>
      <c r="B239" s="7" t="s">
        <v>216</v>
      </c>
      <c r="C239" s="6" t="s">
        <v>49</v>
      </c>
      <c r="D239" s="6" t="s">
        <v>55</v>
      </c>
      <c r="E239" s="11">
        <v>30136</v>
      </c>
      <c r="F239" s="12">
        <v>42227</v>
      </c>
      <c r="G239" s="11">
        <v>16801.95</v>
      </c>
      <c r="H239" s="11">
        <v>7258.95</v>
      </c>
    </row>
    <row r="240" spans="1:8" ht="30" x14ac:dyDescent="0.25">
      <c r="A240" s="6">
        <v>227</v>
      </c>
      <c r="B240" s="7" t="s">
        <v>217</v>
      </c>
      <c r="C240" s="6" t="s">
        <v>51</v>
      </c>
      <c r="D240" s="6" t="s">
        <v>11</v>
      </c>
      <c r="E240" s="11">
        <v>35150</v>
      </c>
      <c r="F240" s="12">
        <v>42229</v>
      </c>
      <c r="G240" s="11">
        <v>29798.13</v>
      </c>
      <c r="H240" s="11">
        <v>26458.93</v>
      </c>
    </row>
    <row r="241" spans="1:8" ht="30" x14ac:dyDescent="0.25">
      <c r="A241" s="6">
        <v>228</v>
      </c>
      <c r="B241" s="7" t="s">
        <v>218</v>
      </c>
      <c r="C241" s="6" t="s">
        <v>51</v>
      </c>
      <c r="D241" s="6" t="s">
        <v>11</v>
      </c>
      <c r="E241" s="11">
        <v>3900</v>
      </c>
      <c r="F241" s="12">
        <v>42229</v>
      </c>
      <c r="G241" s="11">
        <v>3306.18</v>
      </c>
      <c r="H241" s="11">
        <v>2935.68</v>
      </c>
    </row>
    <row r="242" spans="1:8" ht="30" x14ac:dyDescent="0.25">
      <c r="A242" s="6">
        <v>229</v>
      </c>
      <c r="B242" s="7" t="s">
        <v>219</v>
      </c>
      <c r="C242" s="6" t="s">
        <v>51</v>
      </c>
      <c r="D242" s="6" t="s">
        <v>11</v>
      </c>
      <c r="E242" s="11">
        <v>8702</v>
      </c>
      <c r="F242" s="12">
        <v>42208</v>
      </c>
      <c r="G242" s="11">
        <v>7390.6</v>
      </c>
      <c r="H242" s="11">
        <v>6563.9</v>
      </c>
    </row>
    <row r="243" spans="1:8" ht="30" x14ac:dyDescent="0.25">
      <c r="A243" s="6">
        <v>230</v>
      </c>
      <c r="B243" s="7" t="s">
        <v>220</v>
      </c>
      <c r="C243" s="6" t="s">
        <v>49</v>
      </c>
      <c r="D243" s="6" t="s">
        <v>55</v>
      </c>
      <c r="E243" s="11">
        <v>140004</v>
      </c>
      <c r="F243" s="12">
        <v>42252</v>
      </c>
      <c r="G243" s="11">
        <v>55828.87</v>
      </c>
      <c r="H243" s="11">
        <v>11494.2</v>
      </c>
    </row>
    <row r="244" spans="1:8" ht="45" x14ac:dyDescent="0.25">
      <c r="A244" s="6">
        <v>231</v>
      </c>
      <c r="B244" s="7" t="s">
        <v>221</v>
      </c>
      <c r="C244" s="6" t="s">
        <v>49</v>
      </c>
      <c r="D244" s="6" t="s">
        <v>55</v>
      </c>
      <c r="E244" s="11">
        <v>103500</v>
      </c>
      <c r="F244" s="12">
        <v>42252</v>
      </c>
      <c r="G244" s="11">
        <v>44235.62</v>
      </c>
      <c r="H244" s="11">
        <v>11460.62</v>
      </c>
    </row>
    <row r="245" spans="1:8" ht="30" x14ac:dyDescent="0.25">
      <c r="A245" s="6">
        <v>232</v>
      </c>
      <c r="B245" s="7" t="s">
        <v>222</v>
      </c>
      <c r="C245" s="6" t="s">
        <v>49</v>
      </c>
      <c r="D245" s="6" t="s">
        <v>55</v>
      </c>
      <c r="E245" s="11">
        <v>38011</v>
      </c>
      <c r="F245" s="12">
        <v>42252</v>
      </c>
      <c r="G245" s="11">
        <v>17235.38</v>
      </c>
      <c r="H245" s="11">
        <v>5198.71</v>
      </c>
    </row>
    <row r="246" spans="1:8" x14ac:dyDescent="0.25">
      <c r="A246" s="6">
        <v>233</v>
      </c>
      <c r="B246" s="7" t="s">
        <v>223</v>
      </c>
      <c r="C246" s="6" t="s">
        <v>50</v>
      </c>
      <c r="D246" s="6" t="s">
        <v>11</v>
      </c>
      <c r="E246" s="11">
        <v>35851</v>
      </c>
      <c r="F246" s="12">
        <v>42187</v>
      </c>
      <c r="G246" s="11">
        <v>25437.65</v>
      </c>
      <c r="H246" s="11">
        <v>18626.05</v>
      </c>
    </row>
    <row r="247" spans="1:8" x14ac:dyDescent="0.25">
      <c r="A247" s="6">
        <v>234</v>
      </c>
      <c r="B247" s="7" t="s">
        <v>50</v>
      </c>
      <c r="C247" s="6" t="s">
        <v>50</v>
      </c>
      <c r="D247" s="6" t="s">
        <v>11</v>
      </c>
      <c r="E247" s="11">
        <v>6100</v>
      </c>
      <c r="F247" s="12">
        <v>42261</v>
      </c>
      <c r="G247" s="11">
        <v>4340.8599999999997</v>
      </c>
      <c r="H247" s="11">
        <v>3181.86</v>
      </c>
    </row>
    <row r="248" spans="1:8" ht="30" x14ac:dyDescent="0.25">
      <c r="A248" s="6">
        <v>235</v>
      </c>
      <c r="B248" s="7" t="s">
        <v>224</v>
      </c>
      <c r="C248" s="6" t="s">
        <v>50</v>
      </c>
      <c r="D248" s="6" t="s">
        <v>11</v>
      </c>
      <c r="E248" s="11">
        <v>392017.5</v>
      </c>
      <c r="F248" s="12">
        <v>42250</v>
      </c>
      <c r="G248" s="11">
        <v>279986.45</v>
      </c>
      <c r="H248" s="11">
        <v>205503.15</v>
      </c>
    </row>
    <row r="249" spans="1:8" x14ac:dyDescent="0.25">
      <c r="A249" s="6">
        <v>236</v>
      </c>
      <c r="B249" s="7" t="s">
        <v>225</v>
      </c>
      <c r="C249" s="6" t="s">
        <v>50</v>
      </c>
      <c r="D249" s="6" t="s">
        <v>11</v>
      </c>
      <c r="E249" s="11">
        <v>85500</v>
      </c>
      <c r="F249" s="12">
        <v>42247</v>
      </c>
      <c r="G249" s="11">
        <v>61065.74</v>
      </c>
      <c r="H249" s="11">
        <v>44820.74</v>
      </c>
    </row>
    <row r="250" spans="1:8" x14ac:dyDescent="0.25">
      <c r="A250" s="6">
        <v>237</v>
      </c>
      <c r="B250" s="7" t="s">
        <v>50</v>
      </c>
      <c r="C250" s="6" t="s">
        <v>50</v>
      </c>
      <c r="D250" s="6" t="s">
        <v>11</v>
      </c>
      <c r="E250" s="11">
        <v>190160</v>
      </c>
      <c r="F250" s="12">
        <v>42261</v>
      </c>
      <c r="G250" s="11">
        <v>135815.92000000001</v>
      </c>
      <c r="H250" s="11">
        <v>99685.52</v>
      </c>
    </row>
    <row r="251" spans="1:8" x14ac:dyDescent="0.25">
      <c r="A251" s="6">
        <v>238</v>
      </c>
      <c r="B251" s="7" t="s">
        <v>50</v>
      </c>
      <c r="C251" s="6" t="s">
        <v>50</v>
      </c>
      <c r="D251" s="6" t="s">
        <v>11</v>
      </c>
      <c r="E251" s="11">
        <v>147788</v>
      </c>
      <c r="F251" s="12">
        <v>42261</v>
      </c>
      <c r="G251" s="11">
        <v>107937.76</v>
      </c>
      <c r="H251" s="11">
        <v>79857.960000000006</v>
      </c>
    </row>
    <row r="252" spans="1:8" x14ac:dyDescent="0.25">
      <c r="A252" s="6">
        <v>239</v>
      </c>
      <c r="B252" s="7" t="s">
        <v>226</v>
      </c>
      <c r="C252" s="6" t="s">
        <v>50</v>
      </c>
      <c r="D252" s="6" t="s">
        <v>55</v>
      </c>
      <c r="E252" s="11">
        <v>30000</v>
      </c>
      <c r="F252" s="12">
        <v>42308</v>
      </c>
      <c r="G252" s="11">
        <v>22004.38</v>
      </c>
      <c r="H252" s="11">
        <v>12029.38</v>
      </c>
    </row>
    <row r="253" spans="1:8" x14ac:dyDescent="0.25">
      <c r="A253" s="6">
        <v>240</v>
      </c>
      <c r="B253" s="7" t="s">
        <v>17</v>
      </c>
      <c r="C253" s="6" t="s">
        <v>49</v>
      </c>
      <c r="D253" s="6" t="s">
        <v>55</v>
      </c>
      <c r="E253" s="11">
        <v>361290.5</v>
      </c>
      <c r="F253" s="12">
        <v>42317</v>
      </c>
      <c r="G253" s="11">
        <v>201745.5</v>
      </c>
      <c r="H253" s="11">
        <v>87337</v>
      </c>
    </row>
    <row r="254" spans="1:8" x14ac:dyDescent="0.25">
      <c r="A254" s="6">
        <v>241</v>
      </c>
      <c r="B254" s="7" t="s">
        <v>227</v>
      </c>
      <c r="C254" s="6" t="s">
        <v>50</v>
      </c>
      <c r="D254" s="6" t="s">
        <v>11</v>
      </c>
      <c r="E254" s="11">
        <v>20000</v>
      </c>
      <c r="F254" s="14" t="s">
        <v>240</v>
      </c>
      <c r="G254" s="11">
        <v>14898.63</v>
      </c>
      <c r="H254" s="11">
        <v>11098.63</v>
      </c>
    </row>
    <row r="255" spans="1:8" ht="30" x14ac:dyDescent="0.25">
      <c r="A255" s="6">
        <v>242</v>
      </c>
      <c r="B255" s="7" t="s">
        <v>228</v>
      </c>
      <c r="C255" s="6" t="s">
        <v>51</v>
      </c>
      <c r="D255" s="6" t="s">
        <v>11</v>
      </c>
      <c r="E255" s="11">
        <v>1517500</v>
      </c>
      <c r="F255" s="14" t="s">
        <v>240</v>
      </c>
      <c r="G255" s="11">
        <v>1325151.68</v>
      </c>
      <c r="H255" s="11">
        <v>1180989.18</v>
      </c>
    </row>
    <row r="256" spans="1:8" ht="30" x14ac:dyDescent="0.25">
      <c r="A256" s="6">
        <v>243</v>
      </c>
      <c r="B256" s="7" t="s">
        <v>228</v>
      </c>
      <c r="C256" s="6" t="s">
        <v>51</v>
      </c>
      <c r="D256" s="6" t="s">
        <v>11</v>
      </c>
      <c r="E256" s="11">
        <v>1556410</v>
      </c>
      <c r="F256" s="14" t="s">
        <v>240</v>
      </c>
      <c r="G256" s="11">
        <v>1359129.77</v>
      </c>
      <c r="H256" s="11">
        <v>1211270.8700000001</v>
      </c>
    </row>
    <row r="257" spans="1:8" ht="30" x14ac:dyDescent="0.25">
      <c r="A257" s="6">
        <v>244</v>
      </c>
      <c r="B257" s="7" t="s">
        <v>228</v>
      </c>
      <c r="C257" s="6" t="s">
        <v>51</v>
      </c>
      <c r="D257" s="6" t="s">
        <v>11</v>
      </c>
      <c r="E257" s="11">
        <v>1186250</v>
      </c>
      <c r="F257" s="14" t="s">
        <v>240</v>
      </c>
      <c r="G257" s="11">
        <v>1035888.82</v>
      </c>
      <c r="H257" s="11">
        <v>923195.12</v>
      </c>
    </row>
    <row r="258" spans="1:8" ht="30" x14ac:dyDescent="0.25">
      <c r="A258" s="6">
        <v>245</v>
      </c>
      <c r="B258" s="7" t="s">
        <v>229</v>
      </c>
      <c r="C258" s="6" t="s">
        <v>51</v>
      </c>
      <c r="D258" s="6" t="s">
        <v>11</v>
      </c>
      <c r="E258" s="11">
        <v>56391</v>
      </c>
      <c r="F258" s="14" t="s">
        <v>240</v>
      </c>
      <c r="G258" s="11">
        <v>56391</v>
      </c>
      <c r="H258" s="11">
        <v>51033.86</v>
      </c>
    </row>
    <row r="259" spans="1:8" ht="30" x14ac:dyDescent="0.25">
      <c r="A259" s="6">
        <v>246</v>
      </c>
      <c r="B259" s="7" t="s">
        <v>230</v>
      </c>
      <c r="C259" s="6" t="s">
        <v>51</v>
      </c>
      <c r="D259" s="6" t="s">
        <v>11</v>
      </c>
      <c r="E259" s="11">
        <v>27600</v>
      </c>
      <c r="F259" s="14" t="s">
        <v>240</v>
      </c>
      <c r="G259" s="11">
        <v>27600</v>
      </c>
      <c r="H259" s="11">
        <v>24978</v>
      </c>
    </row>
    <row r="260" spans="1:8" x14ac:dyDescent="0.25">
      <c r="A260" s="6">
        <v>247</v>
      </c>
      <c r="B260" s="7" t="s">
        <v>41</v>
      </c>
      <c r="C260" s="6" t="s">
        <v>41</v>
      </c>
      <c r="D260" s="6" t="s">
        <v>55</v>
      </c>
      <c r="E260" s="11">
        <v>304616</v>
      </c>
      <c r="F260" s="12">
        <v>42307</v>
      </c>
      <c r="G260" s="11">
        <v>242378.4</v>
      </c>
      <c r="H260" s="11">
        <v>194147.57</v>
      </c>
    </row>
    <row r="261" spans="1:8" ht="30" x14ac:dyDescent="0.25">
      <c r="A261" s="6">
        <v>248</v>
      </c>
      <c r="B261" s="7" t="s">
        <v>231</v>
      </c>
      <c r="C261" s="6" t="s">
        <v>49</v>
      </c>
      <c r="D261" s="6" t="s">
        <v>55</v>
      </c>
      <c r="E261" s="11">
        <v>134000</v>
      </c>
      <c r="F261" s="12">
        <v>42359</v>
      </c>
      <c r="G261" s="11">
        <v>79708.58</v>
      </c>
      <c r="H261" s="11">
        <v>37275.25</v>
      </c>
    </row>
    <row r="262" spans="1:8" x14ac:dyDescent="0.25">
      <c r="A262" s="6">
        <v>249</v>
      </c>
      <c r="B262" s="7" t="s">
        <v>17</v>
      </c>
      <c r="C262" s="6" t="s">
        <v>49</v>
      </c>
      <c r="D262" s="6" t="s">
        <v>55</v>
      </c>
      <c r="E262" s="11">
        <v>74340</v>
      </c>
      <c r="F262" s="12">
        <v>42362</v>
      </c>
      <c r="G262" s="11">
        <v>44413.91</v>
      </c>
      <c r="H262" s="11">
        <v>20872.91</v>
      </c>
    </row>
    <row r="263" spans="1:8" x14ac:dyDescent="0.25">
      <c r="A263" s="6">
        <v>250</v>
      </c>
      <c r="B263" s="7" t="s">
        <v>17</v>
      </c>
      <c r="C263" s="6" t="s">
        <v>49</v>
      </c>
      <c r="D263" s="6" t="s">
        <v>55</v>
      </c>
      <c r="E263" s="11">
        <v>176400</v>
      </c>
      <c r="F263" s="12">
        <v>42362</v>
      </c>
      <c r="G263" s="11">
        <v>105388.93</v>
      </c>
      <c r="H263" s="11">
        <v>49528.93</v>
      </c>
    </row>
    <row r="264" spans="1:8" x14ac:dyDescent="0.25">
      <c r="A264" s="6">
        <v>251</v>
      </c>
      <c r="B264" s="7" t="s">
        <v>232</v>
      </c>
      <c r="C264" s="6" t="s">
        <v>49</v>
      </c>
      <c r="D264" s="6" t="s">
        <v>55</v>
      </c>
      <c r="E264" s="11">
        <v>33500</v>
      </c>
      <c r="F264" s="12">
        <v>42367</v>
      </c>
      <c r="G264" s="11">
        <v>20159.66</v>
      </c>
      <c r="H264" s="11">
        <v>9551.33</v>
      </c>
    </row>
    <row r="265" spans="1:8" x14ac:dyDescent="0.25">
      <c r="A265" s="6">
        <v>252</v>
      </c>
      <c r="B265" s="7" t="s">
        <v>233</v>
      </c>
      <c r="C265" s="6" t="s">
        <v>50</v>
      </c>
      <c r="D265" s="6" t="s">
        <v>55</v>
      </c>
      <c r="E265" s="11">
        <v>51300</v>
      </c>
      <c r="F265" s="12">
        <v>42254</v>
      </c>
      <c r="G265" s="11">
        <v>34770.160000000003</v>
      </c>
      <c r="H265" s="11">
        <v>25023.16</v>
      </c>
    </row>
    <row r="266" spans="1:8" x14ac:dyDescent="0.25">
      <c r="A266" s="6">
        <v>253</v>
      </c>
      <c r="B266" s="7" t="s">
        <v>50</v>
      </c>
      <c r="C266" s="6" t="s">
        <v>50</v>
      </c>
      <c r="D266" s="6" t="s">
        <v>11</v>
      </c>
      <c r="E266" s="11">
        <v>40530</v>
      </c>
      <c r="F266" s="12">
        <v>42370</v>
      </c>
      <c r="G266" s="11">
        <v>31162.69</v>
      </c>
      <c r="H266" s="11">
        <v>23462.09</v>
      </c>
    </row>
    <row r="267" spans="1:8" x14ac:dyDescent="0.25">
      <c r="A267" s="6">
        <v>254</v>
      </c>
      <c r="B267" s="7" t="s">
        <v>50</v>
      </c>
      <c r="C267" s="6" t="s">
        <v>50</v>
      </c>
      <c r="D267" s="6" t="s">
        <v>11</v>
      </c>
      <c r="E267" s="11">
        <v>8244</v>
      </c>
      <c r="F267" s="12">
        <v>42370</v>
      </c>
      <c r="G267" s="11">
        <v>6338.57</v>
      </c>
      <c r="H267" s="11">
        <v>4772.17</v>
      </c>
    </row>
    <row r="268" spans="1:8" x14ac:dyDescent="0.25">
      <c r="A268" s="6">
        <v>255</v>
      </c>
      <c r="B268" s="7" t="s">
        <v>234</v>
      </c>
      <c r="C268" s="6" t="s">
        <v>49</v>
      </c>
      <c r="D268" s="6" t="s">
        <v>55</v>
      </c>
      <c r="E268" s="11">
        <v>0</v>
      </c>
      <c r="F268" s="12">
        <v>42387</v>
      </c>
      <c r="G268" s="11">
        <v>0</v>
      </c>
      <c r="H268" s="11" t="s">
        <v>56</v>
      </c>
    </row>
    <row r="269" spans="1:8" ht="30" x14ac:dyDescent="0.25">
      <c r="A269" s="6">
        <v>256</v>
      </c>
      <c r="B269" s="7" t="s">
        <v>235</v>
      </c>
      <c r="C269" s="6" t="s">
        <v>49</v>
      </c>
      <c r="D269" s="6" t="s">
        <v>55</v>
      </c>
      <c r="E269" s="11">
        <v>33500</v>
      </c>
      <c r="F269" s="12">
        <v>42396</v>
      </c>
      <c r="G269" s="11">
        <v>21002.51</v>
      </c>
      <c r="H269" s="11">
        <v>10394.18</v>
      </c>
    </row>
    <row r="270" spans="1:8" ht="30" x14ac:dyDescent="0.25">
      <c r="A270" s="6">
        <v>257</v>
      </c>
      <c r="B270" s="7" t="s">
        <v>236</v>
      </c>
      <c r="C270" s="6" t="s">
        <v>236</v>
      </c>
      <c r="D270" s="6" t="s">
        <v>11</v>
      </c>
      <c r="E270" s="11">
        <v>1454191</v>
      </c>
      <c r="F270" s="12">
        <v>42248</v>
      </c>
      <c r="G270" s="11">
        <v>1308346.98</v>
      </c>
      <c r="H270" s="11">
        <v>1216248.25</v>
      </c>
    </row>
    <row r="271" spans="1:8" ht="30" x14ac:dyDescent="0.25">
      <c r="A271" s="6">
        <v>258</v>
      </c>
      <c r="B271" s="7" t="s">
        <v>236</v>
      </c>
      <c r="C271" s="6" t="s">
        <v>236</v>
      </c>
      <c r="D271" s="6" t="s">
        <v>11</v>
      </c>
      <c r="E271" s="11">
        <v>787637</v>
      </c>
      <c r="F271" s="12">
        <v>42248</v>
      </c>
      <c r="G271" s="11">
        <v>708643.14</v>
      </c>
      <c r="H271" s="11">
        <v>658759.47</v>
      </c>
    </row>
    <row r="272" spans="1:8" ht="30" x14ac:dyDescent="0.25">
      <c r="A272" s="6">
        <v>259</v>
      </c>
      <c r="B272" s="7" t="s">
        <v>236</v>
      </c>
      <c r="C272" s="6" t="s">
        <v>236</v>
      </c>
      <c r="D272" s="6" t="s">
        <v>11</v>
      </c>
      <c r="E272" s="11">
        <v>787637</v>
      </c>
      <c r="F272" s="12">
        <v>42215</v>
      </c>
      <c r="G272" s="11">
        <v>704133.11</v>
      </c>
      <c r="H272" s="11">
        <v>654249.43999999994</v>
      </c>
    </row>
    <row r="273" spans="1:8" ht="30" x14ac:dyDescent="0.25">
      <c r="A273" s="6">
        <v>260</v>
      </c>
      <c r="B273" s="7" t="s">
        <v>236</v>
      </c>
      <c r="C273" s="6" t="s">
        <v>236</v>
      </c>
      <c r="D273" s="6" t="s">
        <v>11</v>
      </c>
      <c r="E273" s="11">
        <v>787637</v>
      </c>
      <c r="F273" s="12">
        <v>42215</v>
      </c>
      <c r="G273" s="11">
        <v>704133.11</v>
      </c>
      <c r="H273" s="11">
        <v>654249.43999999994</v>
      </c>
    </row>
    <row r="274" spans="1:8" ht="30" x14ac:dyDescent="0.25">
      <c r="A274" s="6">
        <v>261</v>
      </c>
      <c r="B274" s="7" t="s">
        <v>241</v>
      </c>
      <c r="C274" s="6" t="s">
        <v>50</v>
      </c>
      <c r="D274" s="6" t="s">
        <v>11</v>
      </c>
      <c r="E274" s="11">
        <v>9177</v>
      </c>
      <c r="F274" s="12">
        <v>42401</v>
      </c>
      <c r="G274" s="11">
        <v>7180.22</v>
      </c>
      <c r="H274" s="11">
        <v>5436.62</v>
      </c>
    </row>
    <row r="275" spans="1:8" x14ac:dyDescent="0.25">
      <c r="A275" s="6">
        <v>262</v>
      </c>
      <c r="B275" s="7" t="s">
        <v>17</v>
      </c>
      <c r="C275" s="6" t="s">
        <v>49</v>
      </c>
      <c r="D275" s="6" t="s">
        <v>55</v>
      </c>
      <c r="E275" s="11">
        <v>37800</v>
      </c>
      <c r="F275" s="12">
        <v>42408</v>
      </c>
      <c r="G275" s="11">
        <v>24091.89</v>
      </c>
      <c r="H275" s="11">
        <v>12121.89</v>
      </c>
    </row>
    <row r="276" spans="1:8" x14ac:dyDescent="0.25">
      <c r="A276" s="6">
        <v>263</v>
      </c>
      <c r="B276" s="7" t="s">
        <v>17</v>
      </c>
      <c r="C276" s="6" t="s">
        <v>49</v>
      </c>
      <c r="D276" s="6" t="s">
        <v>55</v>
      </c>
      <c r="E276" s="11">
        <v>32025</v>
      </c>
      <c r="F276" s="12">
        <v>42408</v>
      </c>
      <c r="G276" s="11">
        <v>20411.09</v>
      </c>
      <c r="H276" s="11">
        <v>10269.76</v>
      </c>
    </row>
    <row r="277" spans="1:8" ht="45" x14ac:dyDescent="0.25">
      <c r="A277" s="6">
        <v>264</v>
      </c>
      <c r="B277" s="7" t="s">
        <v>242</v>
      </c>
      <c r="C277" s="6" t="s">
        <v>51</v>
      </c>
      <c r="D277" s="6" t="s">
        <v>11</v>
      </c>
      <c r="E277" s="11">
        <v>500467</v>
      </c>
      <c r="F277" s="12">
        <v>42448</v>
      </c>
      <c r="G277" s="11">
        <v>500487</v>
      </c>
      <c r="H277" s="11">
        <v>452940.74</v>
      </c>
    </row>
    <row r="278" spans="1:8" ht="30" x14ac:dyDescent="0.25">
      <c r="A278" s="6">
        <v>265</v>
      </c>
      <c r="B278" s="7" t="s">
        <v>243</v>
      </c>
      <c r="C278" s="6" t="s">
        <v>51</v>
      </c>
      <c r="D278" s="6" t="s">
        <v>11</v>
      </c>
      <c r="E278" s="11">
        <v>333750</v>
      </c>
      <c r="F278" s="12">
        <v>42455</v>
      </c>
      <c r="G278" s="11">
        <v>333750</v>
      </c>
      <c r="H278" s="11">
        <v>302043.75</v>
      </c>
    </row>
    <row r="279" spans="1:8" ht="30" x14ac:dyDescent="0.25">
      <c r="A279" s="6">
        <v>266</v>
      </c>
      <c r="B279" s="7" t="s">
        <v>244</v>
      </c>
      <c r="C279" s="6" t="s">
        <v>51</v>
      </c>
      <c r="D279" s="6" t="s">
        <v>11</v>
      </c>
      <c r="E279" s="11">
        <v>671848</v>
      </c>
      <c r="F279" s="12">
        <v>42455</v>
      </c>
      <c r="G279" s="11">
        <v>671848</v>
      </c>
      <c r="H279" s="11">
        <v>608022.43999999994</v>
      </c>
    </row>
    <row r="280" spans="1:8" ht="30" x14ac:dyDescent="0.25">
      <c r="A280" s="6">
        <v>267</v>
      </c>
      <c r="B280" s="7" t="s">
        <v>245</v>
      </c>
      <c r="C280" s="6" t="s">
        <v>51</v>
      </c>
      <c r="D280" s="6" t="s">
        <v>11</v>
      </c>
      <c r="E280" s="11">
        <v>738142</v>
      </c>
      <c r="F280" s="12">
        <v>42089</v>
      </c>
      <c r="G280" s="11">
        <v>738142</v>
      </c>
      <c r="H280" s="11">
        <v>668018.51</v>
      </c>
    </row>
    <row r="281" spans="1:8" ht="30" x14ac:dyDescent="0.25">
      <c r="A281" s="6">
        <v>268</v>
      </c>
      <c r="B281" s="7" t="s">
        <v>246</v>
      </c>
      <c r="C281" s="6" t="s">
        <v>51</v>
      </c>
      <c r="D281" s="6" t="s">
        <v>11</v>
      </c>
      <c r="E281" s="11">
        <v>37842</v>
      </c>
      <c r="F281" s="12">
        <v>42088</v>
      </c>
      <c r="G281" s="11">
        <v>37842</v>
      </c>
      <c r="H281" s="11">
        <v>34247.01</v>
      </c>
    </row>
    <row r="282" spans="1:8" ht="30" x14ac:dyDescent="0.25">
      <c r="A282" s="6">
        <v>269</v>
      </c>
      <c r="B282" s="7" t="s">
        <v>247</v>
      </c>
      <c r="C282" s="6" t="s">
        <v>51</v>
      </c>
      <c r="D282" s="6" t="s">
        <v>11</v>
      </c>
      <c r="E282" s="11">
        <v>276203</v>
      </c>
      <c r="F282" s="12">
        <v>42088</v>
      </c>
      <c r="G282" s="11">
        <v>276203</v>
      </c>
      <c r="H282" s="11">
        <v>249963.72</v>
      </c>
    </row>
    <row r="283" spans="1:8" ht="30" x14ac:dyDescent="0.25">
      <c r="A283" s="6">
        <v>270</v>
      </c>
      <c r="B283" s="7" t="s">
        <v>248</v>
      </c>
      <c r="C283" s="6" t="s">
        <v>51</v>
      </c>
      <c r="D283" s="6" t="s">
        <v>11</v>
      </c>
      <c r="E283" s="11">
        <v>73625</v>
      </c>
      <c r="F283" s="12">
        <v>42098</v>
      </c>
      <c r="G283" s="11">
        <v>73625</v>
      </c>
      <c r="H283" s="11">
        <v>66630.63</v>
      </c>
    </row>
    <row r="284" spans="1:8" ht="30" x14ac:dyDescent="0.25">
      <c r="A284" s="6">
        <v>271</v>
      </c>
      <c r="B284" s="7" t="s">
        <v>249</v>
      </c>
      <c r="C284" s="6" t="s">
        <v>51</v>
      </c>
      <c r="D284" s="6" t="s">
        <v>11</v>
      </c>
      <c r="E284" s="11">
        <v>52500</v>
      </c>
      <c r="F284" s="12">
        <v>42097</v>
      </c>
      <c r="G284" s="11">
        <v>52500</v>
      </c>
      <c r="H284" s="11">
        <v>47512.5</v>
      </c>
    </row>
    <row r="285" spans="1:8" ht="30" x14ac:dyDescent="0.25">
      <c r="A285" s="6">
        <v>272</v>
      </c>
      <c r="B285" s="7" t="s">
        <v>250</v>
      </c>
      <c r="C285" s="6" t="s">
        <v>51</v>
      </c>
      <c r="D285" s="6" t="s">
        <v>11</v>
      </c>
      <c r="E285" s="11">
        <v>57960</v>
      </c>
      <c r="F285" s="12">
        <v>42104</v>
      </c>
      <c r="G285" s="11">
        <v>57960</v>
      </c>
      <c r="H285" s="11">
        <v>52453.8</v>
      </c>
    </row>
    <row r="286" spans="1:8" x14ac:dyDescent="0.25">
      <c r="A286" s="6">
        <v>273</v>
      </c>
      <c r="B286" s="7" t="s">
        <v>251</v>
      </c>
      <c r="C286" s="6" t="s">
        <v>50</v>
      </c>
      <c r="D286" s="6" t="s">
        <v>11</v>
      </c>
      <c r="E286" s="11">
        <v>58835</v>
      </c>
      <c r="F286" s="12">
        <v>42099</v>
      </c>
      <c r="G286" s="11">
        <v>46400.72</v>
      </c>
      <c r="H286" s="11">
        <v>35222.120000000003</v>
      </c>
    </row>
    <row r="287" spans="1:8" x14ac:dyDescent="0.25">
      <c r="A287" s="6">
        <v>274</v>
      </c>
      <c r="B287" s="7" t="s">
        <v>251</v>
      </c>
      <c r="C287" s="6" t="s">
        <v>50</v>
      </c>
      <c r="D287" s="6" t="s">
        <v>11</v>
      </c>
      <c r="E287" s="11">
        <v>606000</v>
      </c>
      <c r="F287" s="12">
        <v>42122</v>
      </c>
      <c r="G287" s="11">
        <v>477724.09</v>
      </c>
      <c r="H287" s="11">
        <v>362584.09</v>
      </c>
    </row>
    <row r="288" spans="1:8" ht="30" x14ac:dyDescent="0.25">
      <c r="A288" s="6">
        <v>275</v>
      </c>
      <c r="B288" s="7" t="s">
        <v>252</v>
      </c>
      <c r="C288" s="6" t="s">
        <v>51</v>
      </c>
      <c r="D288" s="6" t="s">
        <v>11</v>
      </c>
      <c r="E288" s="11">
        <v>392344</v>
      </c>
      <c r="F288" s="12">
        <v>42123</v>
      </c>
      <c r="G288" s="11">
        <v>392344</v>
      </c>
      <c r="H288" s="11">
        <v>355071.32</v>
      </c>
    </row>
    <row r="289" spans="1:8" ht="30" x14ac:dyDescent="0.25">
      <c r="A289" s="6">
        <v>276</v>
      </c>
      <c r="B289" s="7" t="s">
        <v>253</v>
      </c>
      <c r="C289" s="6" t="s">
        <v>51</v>
      </c>
      <c r="D289" s="6" t="s">
        <v>11</v>
      </c>
      <c r="E289" s="11">
        <v>181434</v>
      </c>
      <c r="F289" s="12">
        <v>42129</v>
      </c>
      <c r="G289" s="11">
        <v>181434</v>
      </c>
      <c r="H289" s="11">
        <v>164197.76999999999</v>
      </c>
    </row>
    <row r="290" spans="1:8" ht="30" x14ac:dyDescent="0.25">
      <c r="A290" s="6">
        <v>277</v>
      </c>
      <c r="B290" s="7" t="s">
        <v>254</v>
      </c>
      <c r="C290" s="6" t="s">
        <v>51</v>
      </c>
      <c r="D290" s="6" t="s">
        <v>11</v>
      </c>
      <c r="E290" s="11">
        <v>164000</v>
      </c>
      <c r="F290" s="12">
        <v>42129</v>
      </c>
      <c r="G290" s="11">
        <v>164000</v>
      </c>
      <c r="H290" s="11">
        <v>148420</v>
      </c>
    </row>
    <row r="291" spans="1:8" ht="30" x14ac:dyDescent="0.25">
      <c r="A291" s="6">
        <v>278</v>
      </c>
      <c r="B291" s="7" t="s">
        <v>255</v>
      </c>
      <c r="C291" s="6" t="s">
        <v>51</v>
      </c>
      <c r="D291" s="6" t="s">
        <v>11</v>
      </c>
      <c r="E291" s="11">
        <v>140148</v>
      </c>
      <c r="F291" s="12">
        <v>42329</v>
      </c>
      <c r="G291" s="11">
        <v>140148</v>
      </c>
      <c r="H291" s="11">
        <v>126833.94</v>
      </c>
    </row>
    <row r="292" spans="1:8" x14ac:dyDescent="0.25">
      <c r="A292" s="6">
        <v>279</v>
      </c>
      <c r="B292" s="7" t="s">
        <v>256</v>
      </c>
      <c r="C292" s="6" t="s">
        <v>50</v>
      </c>
      <c r="D292" s="6" t="s">
        <v>11</v>
      </c>
      <c r="E292" s="11">
        <v>33500</v>
      </c>
      <c r="F292" s="14" t="s">
        <v>240</v>
      </c>
      <c r="G292" s="11">
        <v>26420.03</v>
      </c>
      <c r="H292" s="11">
        <v>20055.03</v>
      </c>
    </row>
    <row r="293" spans="1:8" ht="30" x14ac:dyDescent="0.25">
      <c r="A293" s="6">
        <v>280</v>
      </c>
      <c r="B293" s="7" t="s">
        <v>257</v>
      </c>
      <c r="C293" s="6" t="s">
        <v>51</v>
      </c>
      <c r="D293" s="6" t="s">
        <v>11</v>
      </c>
      <c r="E293" s="11">
        <v>259875</v>
      </c>
      <c r="F293" s="12">
        <v>42338</v>
      </c>
      <c r="G293" s="11">
        <v>259875</v>
      </c>
      <c r="H293" s="11">
        <v>235186.88</v>
      </c>
    </row>
    <row r="294" spans="1:8" ht="30" x14ac:dyDescent="0.25">
      <c r="A294" s="6">
        <v>281</v>
      </c>
      <c r="B294" s="7" t="s">
        <v>258</v>
      </c>
      <c r="C294" s="6" t="s">
        <v>51</v>
      </c>
      <c r="D294" s="6" t="s">
        <v>11</v>
      </c>
      <c r="E294" s="11">
        <v>41998</v>
      </c>
      <c r="F294" s="12">
        <v>42368</v>
      </c>
      <c r="G294" s="11">
        <v>41998</v>
      </c>
      <c r="H294" s="11">
        <v>38008.19</v>
      </c>
    </row>
    <row r="295" spans="1:8" ht="30" x14ac:dyDescent="0.25">
      <c r="A295" s="6">
        <v>282</v>
      </c>
      <c r="B295" s="7" t="s">
        <v>259</v>
      </c>
      <c r="C295" s="6" t="s">
        <v>51</v>
      </c>
      <c r="D295" s="6" t="s">
        <v>11</v>
      </c>
      <c r="E295" s="11">
        <v>5040</v>
      </c>
      <c r="F295" s="12">
        <v>42368</v>
      </c>
      <c r="G295" s="11">
        <v>5040</v>
      </c>
      <c r="H295" s="11">
        <v>4561.2</v>
      </c>
    </row>
    <row r="296" spans="1:8" ht="30" x14ac:dyDescent="0.25">
      <c r="A296" s="6">
        <v>283</v>
      </c>
      <c r="B296" s="7" t="s">
        <v>260</v>
      </c>
      <c r="C296" s="6" t="s">
        <v>51</v>
      </c>
      <c r="D296" s="6" t="s">
        <v>11</v>
      </c>
      <c r="E296" s="11">
        <v>1048000</v>
      </c>
      <c r="F296" s="12">
        <v>42337</v>
      </c>
      <c r="G296" s="11">
        <v>1048000</v>
      </c>
      <c r="H296" s="11">
        <v>948440</v>
      </c>
    </row>
    <row r="297" spans="1:8" ht="30" x14ac:dyDescent="0.25">
      <c r="A297" s="6">
        <v>284</v>
      </c>
      <c r="B297" s="7" t="s">
        <v>261</v>
      </c>
      <c r="C297" s="6" t="s">
        <v>51</v>
      </c>
      <c r="D297" s="6" t="s">
        <v>11</v>
      </c>
      <c r="E297" s="11">
        <v>112897</v>
      </c>
      <c r="F297" s="12">
        <v>42342</v>
      </c>
      <c r="G297" s="11">
        <v>112897</v>
      </c>
      <c r="H297" s="11">
        <v>102171.79</v>
      </c>
    </row>
    <row r="298" spans="1:8" ht="30" x14ac:dyDescent="0.25">
      <c r="A298" s="6">
        <v>285</v>
      </c>
      <c r="B298" s="7" t="s">
        <v>260</v>
      </c>
      <c r="C298" s="6" t="s">
        <v>51</v>
      </c>
      <c r="D298" s="6" t="s">
        <v>11</v>
      </c>
      <c r="E298" s="11">
        <v>174996</v>
      </c>
      <c r="F298" s="12">
        <v>42342</v>
      </c>
      <c r="G298" s="11">
        <v>174996</v>
      </c>
      <c r="H298" s="11">
        <v>158371.38</v>
      </c>
    </row>
    <row r="299" spans="1:8" x14ac:dyDescent="0.25">
      <c r="A299" s="6">
        <v>286</v>
      </c>
      <c r="B299" s="7" t="s">
        <v>50</v>
      </c>
      <c r="C299" s="6" t="s">
        <v>50</v>
      </c>
      <c r="D299" s="6" t="s">
        <v>11</v>
      </c>
      <c r="E299" s="11">
        <v>154325</v>
      </c>
      <c r="F299" s="12">
        <v>42404</v>
      </c>
      <c r="G299" s="11">
        <v>121870.19</v>
      </c>
      <c r="H299" s="11">
        <v>92548.39</v>
      </c>
    </row>
    <row r="300" spans="1:8" ht="30" x14ac:dyDescent="0.25">
      <c r="A300" s="6">
        <v>287</v>
      </c>
      <c r="B300" s="7" t="s">
        <v>262</v>
      </c>
      <c r="C300" s="6" t="s">
        <v>51</v>
      </c>
      <c r="D300" s="6" t="s">
        <v>11</v>
      </c>
      <c r="E300" s="11">
        <v>81524</v>
      </c>
      <c r="F300" s="12">
        <v>42093</v>
      </c>
      <c r="G300" s="11">
        <v>81524</v>
      </c>
      <c r="H300" s="11">
        <v>73779.22</v>
      </c>
    </row>
    <row r="301" spans="1:8" ht="30" x14ac:dyDescent="0.25">
      <c r="A301" s="6">
        <v>288</v>
      </c>
      <c r="B301" s="7" t="s">
        <v>263</v>
      </c>
      <c r="C301" s="6" t="s">
        <v>51</v>
      </c>
      <c r="D301" s="6" t="s">
        <v>11</v>
      </c>
      <c r="E301" s="11">
        <v>90947</v>
      </c>
      <c r="F301" s="12">
        <v>42094</v>
      </c>
      <c r="G301" s="11">
        <v>90947</v>
      </c>
      <c r="H301" s="11">
        <v>82307.039999999994</v>
      </c>
    </row>
    <row r="302" spans="1:8" ht="30" x14ac:dyDescent="0.25">
      <c r="A302" s="6">
        <v>289</v>
      </c>
      <c r="B302" s="7" t="s">
        <v>264</v>
      </c>
      <c r="C302" s="6" t="s">
        <v>51</v>
      </c>
      <c r="D302" s="6" t="s">
        <v>11</v>
      </c>
      <c r="E302" s="11">
        <v>59540</v>
      </c>
      <c r="F302" s="12">
        <v>42094</v>
      </c>
      <c r="G302" s="11">
        <v>59540</v>
      </c>
      <c r="H302" s="11">
        <v>53883.7</v>
      </c>
    </row>
    <row r="303" spans="1:8" ht="30" x14ac:dyDescent="0.25">
      <c r="A303" s="6">
        <v>290</v>
      </c>
      <c r="B303" s="7" t="s">
        <v>265</v>
      </c>
      <c r="C303" s="6" t="s">
        <v>51</v>
      </c>
      <c r="D303" s="6" t="s">
        <v>11</v>
      </c>
      <c r="E303" s="11">
        <v>74540</v>
      </c>
      <c r="F303" s="12">
        <v>42094</v>
      </c>
      <c r="G303" s="11">
        <v>74540</v>
      </c>
      <c r="H303" s="11">
        <v>67458.7</v>
      </c>
    </row>
    <row r="304" spans="1:8" ht="30" x14ac:dyDescent="0.25">
      <c r="A304" s="6">
        <v>291</v>
      </c>
      <c r="B304" s="7" t="s">
        <v>266</v>
      </c>
      <c r="C304" s="6" t="s">
        <v>51</v>
      </c>
      <c r="D304" s="6" t="s">
        <v>11</v>
      </c>
      <c r="E304" s="11">
        <v>81581</v>
      </c>
      <c r="F304" s="12">
        <v>42102</v>
      </c>
      <c r="G304" s="11">
        <v>81581</v>
      </c>
      <c r="H304" s="11">
        <v>73830.61</v>
      </c>
    </row>
    <row r="305" spans="1:8" ht="30" x14ac:dyDescent="0.25">
      <c r="A305" s="6">
        <v>292</v>
      </c>
      <c r="B305" s="7" t="s">
        <v>267</v>
      </c>
      <c r="C305" s="6" t="s">
        <v>51</v>
      </c>
      <c r="D305" s="6" t="s">
        <v>11</v>
      </c>
      <c r="E305" s="11">
        <v>95081</v>
      </c>
      <c r="F305" s="12">
        <v>42102</v>
      </c>
      <c r="G305" s="11">
        <v>95081</v>
      </c>
      <c r="H305" s="11">
        <v>86048.31</v>
      </c>
    </row>
    <row r="306" spans="1:8" ht="30" x14ac:dyDescent="0.25">
      <c r="A306" s="6">
        <v>293</v>
      </c>
      <c r="B306" s="7" t="s">
        <v>268</v>
      </c>
      <c r="C306" s="6" t="s">
        <v>51</v>
      </c>
      <c r="D306" s="6" t="s">
        <v>11</v>
      </c>
      <c r="E306" s="11">
        <v>77116</v>
      </c>
      <c r="F306" s="12">
        <v>42102</v>
      </c>
      <c r="G306" s="11">
        <v>77116</v>
      </c>
      <c r="H306" s="11">
        <v>69789.98</v>
      </c>
    </row>
    <row r="307" spans="1:8" ht="30" x14ac:dyDescent="0.25">
      <c r="A307" s="6">
        <v>294</v>
      </c>
      <c r="B307" s="7" t="s">
        <v>269</v>
      </c>
      <c r="C307" s="6" t="s">
        <v>51</v>
      </c>
      <c r="D307" s="6" t="s">
        <v>11</v>
      </c>
      <c r="E307" s="11">
        <v>77860</v>
      </c>
      <c r="F307" s="12">
        <v>42103</v>
      </c>
      <c r="G307" s="11">
        <v>77860</v>
      </c>
      <c r="H307" s="11">
        <v>70463.3</v>
      </c>
    </row>
    <row r="308" spans="1:8" ht="30" x14ac:dyDescent="0.25">
      <c r="A308" s="6">
        <v>295</v>
      </c>
      <c r="B308" s="7" t="s">
        <v>270</v>
      </c>
      <c r="C308" s="6" t="s">
        <v>51</v>
      </c>
      <c r="D308" s="6" t="s">
        <v>11</v>
      </c>
      <c r="E308" s="11">
        <v>81513</v>
      </c>
      <c r="F308" s="12">
        <v>42101</v>
      </c>
      <c r="G308" s="11">
        <v>81513</v>
      </c>
      <c r="H308" s="11">
        <v>73769.27</v>
      </c>
    </row>
    <row r="309" spans="1:8" ht="30" x14ac:dyDescent="0.25">
      <c r="A309" s="6">
        <v>296</v>
      </c>
      <c r="B309" s="7" t="s">
        <v>271</v>
      </c>
      <c r="C309" s="6" t="s">
        <v>51</v>
      </c>
      <c r="D309" s="6" t="s">
        <v>11</v>
      </c>
      <c r="E309" s="11">
        <v>74746</v>
      </c>
      <c r="F309" s="12">
        <v>42103</v>
      </c>
      <c r="G309" s="11">
        <v>74746</v>
      </c>
      <c r="H309" s="11">
        <v>67645.13</v>
      </c>
    </row>
    <row r="310" spans="1:8" ht="30" x14ac:dyDescent="0.25">
      <c r="A310" s="6">
        <v>297</v>
      </c>
      <c r="B310" s="7" t="s">
        <v>272</v>
      </c>
      <c r="C310" s="6" t="s">
        <v>51</v>
      </c>
      <c r="D310" s="6" t="s">
        <v>11</v>
      </c>
      <c r="E310" s="11">
        <v>55799</v>
      </c>
      <c r="F310" s="12">
        <v>42104</v>
      </c>
      <c r="G310" s="11">
        <v>55799</v>
      </c>
      <c r="H310" s="11">
        <v>50498.1</v>
      </c>
    </row>
    <row r="311" spans="1:8" ht="30" x14ac:dyDescent="0.25">
      <c r="A311" s="6">
        <v>298</v>
      </c>
      <c r="B311" s="7" t="s">
        <v>273</v>
      </c>
      <c r="C311" s="6" t="s">
        <v>51</v>
      </c>
      <c r="D311" s="6" t="s">
        <v>11</v>
      </c>
      <c r="E311" s="11">
        <v>81352</v>
      </c>
      <c r="F311" s="12">
        <v>42101</v>
      </c>
      <c r="G311" s="11">
        <v>81352</v>
      </c>
      <c r="H311" s="11">
        <v>73623.56</v>
      </c>
    </row>
    <row r="312" spans="1:8" ht="30" x14ac:dyDescent="0.25">
      <c r="A312" s="6">
        <v>299</v>
      </c>
      <c r="B312" s="7" t="s">
        <v>274</v>
      </c>
      <c r="C312" s="6" t="s">
        <v>51</v>
      </c>
      <c r="D312" s="6" t="s">
        <v>11</v>
      </c>
      <c r="E312" s="11">
        <v>450790</v>
      </c>
      <c r="F312" s="12">
        <v>42110</v>
      </c>
      <c r="G312" s="11">
        <v>450790</v>
      </c>
      <c r="H312" s="11">
        <v>407964.95</v>
      </c>
    </row>
    <row r="313" spans="1:8" ht="30" x14ac:dyDescent="0.25">
      <c r="A313" s="6">
        <v>300</v>
      </c>
      <c r="B313" s="7" t="s">
        <v>275</v>
      </c>
      <c r="C313" s="6" t="s">
        <v>51</v>
      </c>
      <c r="D313" s="6" t="s">
        <v>11</v>
      </c>
      <c r="E313" s="11">
        <v>386695</v>
      </c>
      <c r="F313" s="12">
        <v>42098</v>
      </c>
      <c r="G313" s="11">
        <v>386695</v>
      </c>
      <c r="H313" s="11">
        <v>349958.98</v>
      </c>
    </row>
    <row r="314" spans="1:8" ht="30" x14ac:dyDescent="0.25">
      <c r="A314" s="6">
        <v>301</v>
      </c>
      <c r="B314" s="7" t="s">
        <v>276</v>
      </c>
      <c r="C314" s="6" t="s">
        <v>51</v>
      </c>
      <c r="D314" s="6" t="s">
        <v>11</v>
      </c>
      <c r="E314" s="11">
        <v>379250</v>
      </c>
      <c r="F314" s="12">
        <v>42189</v>
      </c>
      <c r="G314" s="11">
        <v>379250</v>
      </c>
      <c r="H314" s="11">
        <v>343221.25</v>
      </c>
    </row>
    <row r="315" spans="1:8" ht="30" x14ac:dyDescent="0.25">
      <c r="A315" s="6">
        <v>302</v>
      </c>
      <c r="B315" s="7" t="s">
        <v>277</v>
      </c>
      <c r="C315" s="6" t="s">
        <v>51</v>
      </c>
      <c r="D315" s="6" t="s">
        <v>11</v>
      </c>
      <c r="E315" s="11">
        <v>23352</v>
      </c>
      <c r="F315" s="12">
        <v>42190</v>
      </c>
      <c r="G315" s="11">
        <v>23352</v>
      </c>
      <c r="H315" s="11">
        <v>21133.56</v>
      </c>
    </row>
    <row r="316" spans="1:8" ht="30" x14ac:dyDescent="0.25">
      <c r="A316" s="6">
        <v>303</v>
      </c>
      <c r="B316" s="7" t="s">
        <v>278</v>
      </c>
      <c r="C316" s="6" t="s">
        <v>51</v>
      </c>
      <c r="D316" s="6" t="s">
        <v>11</v>
      </c>
      <c r="E316" s="11">
        <v>90557</v>
      </c>
      <c r="F316" s="12">
        <v>42111</v>
      </c>
      <c r="G316" s="11">
        <v>90557</v>
      </c>
      <c r="H316" s="11">
        <v>81954.09</v>
      </c>
    </row>
    <row r="317" spans="1:8" ht="30" x14ac:dyDescent="0.25">
      <c r="A317" s="6">
        <v>304</v>
      </c>
      <c r="B317" s="7" t="s">
        <v>279</v>
      </c>
      <c r="C317" s="6" t="s">
        <v>51</v>
      </c>
      <c r="D317" s="6" t="s">
        <v>11</v>
      </c>
      <c r="E317" s="11">
        <v>103280</v>
      </c>
      <c r="F317" s="12">
        <v>42111</v>
      </c>
      <c r="G317" s="11">
        <v>103280</v>
      </c>
      <c r="H317" s="11">
        <v>93468.4</v>
      </c>
    </row>
    <row r="318" spans="1:8" ht="30" x14ac:dyDescent="0.25">
      <c r="A318" s="6">
        <v>305</v>
      </c>
      <c r="B318" s="7" t="s">
        <v>280</v>
      </c>
      <c r="C318" s="6" t="s">
        <v>51</v>
      </c>
      <c r="D318" s="6" t="s">
        <v>11</v>
      </c>
      <c r="E318" s="11">
        <v>49870</v>
      </c>
      <c r="F318" s="12">
        <v>42111</v>
      </c>
      <c r="G318" s="11">
        <v>49870</v>
      </c>
      <c r="H318" s="11">
        <v>45132.35</v>
      </c>
    </row>
    <row r="319" spans="1:8" ht="30" x14ac:dyDescent="0.25">
      <c r="A319" s="6">
        <v>306</v>
      </c>
      <c r="B319" s="7" t="s">
        <v>281</v>
      </c>
      <c r="C319" s="6" t="s">
        <v>51</v>
      </c>
      <c r="D319" s="6" t="s">
        <v>11</v>
      </c>
      <c r="E319" s="11">
        <v>45129</v>
      </c>
      <c r="F319" s="12">
        <v>42111</v>
      </c>
      <c r="G319" s="11">
        <v>45129</v>
      </c>
      <c r="H319" s="11">
        <v>40841.75</v>
      </c>
    </row>
    <row r="320" spans="1:8" ht="60" x14ac:dyDescent="0.25">
      <c r="A320" s="6">
        <v>307</v>
      </c>
      <c r="B320" s="7" t="s">
        <v>282</v>
      </c>
      <c r="C320" s="6" t="s">
        <v>51</v>
      </c>
      <c r="D320" s="6" t="s">
        <v>11</v>
      </c>
      <c r="E320" s="11">
        <v>56008</v>
      </c>
      <c r="F320" s="12">
        <v>42111</v>
      </c>
      <c r="G320" s="11">
        <v>56008</v>
      </c>
      <c r="H320" s="11">
        <v>50687.24</v>
      </c>
    </row>
    <row r="321" spans="1:8" ht="30" x14ac:dyDescent="0.25">
      <c r="A321" s="6">
        <v>308</v>
      </c>
      <c r="B321" s="7" t="s">
        <v>283</v>
      </c>
      <c r="C321" s="6" t="s">
        <v>51</v>
      </c>
      <c r="D321" s="6" t="s">
        <v>11</v>
      </c>
      <c r="E321" s="11">
        <v>477980</v>
      </c>
      <c r="F321" s="12">
        <v>42111</v>
      </c>
      <c r="G321" s="11">
        <v>477980</v>
      </c>
      <c r="H321" s="11">
        <v>432571.9</v>
      </c>
    </row>
    <row r="322" spans="1:8" ht="30" x14ac:dyDescent="0.25">
      <c r="A322" s="6">
        <v>309</v>
      </c>
      <c r="B322" s="7" t="s">
        <v>284</v>
      </c>
      <c r="C322" s="6" t="s">
        <v>51</v>
      </c>
      <c r="D322" s="6" t="s">
        <v>11</v>
      </c>
      <c r="E322" s="11">
        <v>8610</v>
      </c>
      <c r="F322" s="12">
        <v>42111</v>
      </c>
      <c r="G322" s="11">
        <v>8610</v>
      </c>
      <c r="H322" s="11">
        <v>7792.05</v>
      </c>
    </row>
    <row r="323" spans="1:8" ht="60" x14ac:dyDescent="0.25">
      <c r="A323" s="6">
        <v>310</v>
      </c>
      <c r="B323" s="7" t="s">
        <v>285</v>
      </c>
      <c r="C323" s="6" t="s">
        <v>51</v>
      </c>
      <c r="D323" s="6" t="s">
        <v>11</v>
      </c>
      <c r="E323" s="11">
        <v>194539</v>
      </c>
      <c r="F323" s="12">
        <v>42116</v>
      </c>
      <c r="G323" s="11">
        <v>194539</v>
      </c>
      <c r="H323" s="11">
        <v>176057.8</v>
      </c>
    </row>
    <row r="324" spans="1:8" ht="30" x14ac:dyDescent="0.25">
      <c r="A324" s="6">
        <v>311</v>
      </c>
      <c r="B324" s="7" t="s">
        <v>286</v>
      </c>
      <c r="C324" s="6" t="s">
        <v>51</v>
      </c>
      <c r="D324" s="6" t="s">
        <v>11</v>
      </c>
      <c r="E324" s="11">
        <v>288942</v>
      </c>
      <c r="F324" s="12">
        <v>42116</v>
      </c>
      <c r="G324" s="11">
        <v>288942</v>
      </c>
      <c r="H324" s="11">
        <v>261492.51</v>
      </c>
    </row>
    <row r="325" spans="1:8" ht="30" x14ac:dyDescent="0.25">
      <c r="A325" s="6">
        <v>312</v>
      </c>
      <c r="B325" s="7" t="s">
        <v>287</v>
      </c>
      <c r="C325" s="6" t="s">
        <v>51</v>
      </c>
      <c r="D325" s="6" t="s">
        <v>11</v>
      </c>
      <c r="E325" s="11">
        <v>14061</v>
      </c>
      <c r="F325" s="12">
        <v>42129</v>
      </c>
      <c r="G325" s="11">
        <v>14061</v>
      </c>
      <c r="H325" s="11">
        <v>12725.21</v>
      </c>
    </row>
    <row r="326" spans="1:8" ht="30" x14ac:dyDescent="0.25">
      <c r="A326" s="6">
        <v>313</v>
      </c>
      <c r="B326" s="7" t="s">
        <v>288</v>
      </c>
      <c r="C326" s="6" t="s">
        <v>51</v>
      </c>
      <c r="D326" s="6" t="s">
        <v>11</v>
      </c>
      <c r="E326" s="11">
        <v>284</v>
      </c>
      <c r="F326" s="12">
        <v>42424</v>
      </c>
      <c r="G326" s="11">
        <v>284</v>
      </c>
      <c r="H326" s="11">
        <v>257.02</v>
      </c>
    </row>
    <row r="327" spans="1:8" ht="30" x14ac:dyDescent="0.25">
      <c r="A327" s="6">
        <v>314</v>
      </c>
      <c r="B327" s="7" t="s">
        <v>289</v>
      </c>
      <c r="C327" s="6" t="s">
        <v>51</v>
      </c>
      <c r="D327" s="6" t="s">
        <v>11</v>
      </c>
      <c r="E327" s="11">
        <v>66733</v>
      </c>
      <c r="F327" s="12">
        <v>42128</v>
      </c>
      <c r="G327" s="11">
        <v>66733</v>
      </c>
      <c r="H327" s="11">
        <v>60393.37</v>
      </c>
    </row>
    <row r="328" spans="1:8" ht="30" x14ac:dyDescent="0.25">
      <c r="A328" s="6">
        <v>315</v>
      </c>
      <c r="B328" s="7" t="s">
        <v>290</v>
      </c>
      <c r="C328" s="6" t="s">
        <v>51</v>
      </c>
      <c r="D328" s="6" t="s">
        <v>11</v>
      </c>
      <c r="E328" s="11">
        <v>70150</v>
      </c>
      <c r="F328" s="12">
        <v>42131</v>
      </c>
      <c r="G328" s="11">
        <v>70150</v>
      </c>
      <c r="H328" s="11">
        <v>63485.75</v>
      </c>
    </row>
    <row r="329" spans="1:8" ht="30" x14ac:dyDescent="0.25">
      <c r="A329" s="6">
        <v>316</v>
      </c>
      <c r="B329" s="7" t="s">
        <v>291</v>
      </c>
      <c r="C329" s="6" t="s">
        <v>51</v>
      </c>
      <c r="D329" s="6" t="s">
        <v>11</v>
      </c>
      <c r="E329" s="11">
        <v>95165</v>
      </c>
      <c r="F329" s="12">
        <v>42131</v>
      </c>
      <c r="G329" s="11">
        <v>95165</v>
      </c>
      <c r="H329" s="11">
        <v>86124.33</v>
      </c>
    </row>
    <row r="330" spans="1:8" ht="30" x14ac:dyDescent="0.25">
      <c r="A330" s="6">
        <v>317</v>
      </c>
      <c r="B330" s="7" t="s">
        <v>292</v>
      </c>
      <c r="C330" s="6" t="s">
        <v>51</v>
      </c>
      <c r="D330" s="6" t="s">
        <v>11</v>
      </c>
      <c r="E330" s="11">
        <v>10328</v>
      </c>
      <c r="F330" s="12">
        <v>42146</v>
      </c>
      <c r="G330" s="11">
        <v>10328</v>
      </c>
      <c r="H330" s="11">
        <v>9346.84</v>
      </c>
    </row>
    <row r="331" spans="1:8" ht="30" x14ac:dyDescent="0.25">
      <c r="A331" s="6">
        <v>318</v>
      </c>
      <c r="B331" s="7" t="s">
        <v>293</v>
      </c>
      <c r="C331" s="6" t="s">
        <v>51</v>
      </c>
      <c r="D331" s="6" t="s">
        <v>11</v>
      </c>
      <c r="E331" s="11">
        <v>205374</v>
      </c>
      <c r="F331" s="12">
        <v>42146</v>
      </c>
      <c r="G331" s="11">
        <v>205374</v>
      </c>
      <c r="H331" s="11">
        <v>185863.47</v>
      </c>
    </row>
    <row r="332" spans="1:8" ht="30" x14ac:dyDescent="0.25">
      <c r="A332" s="6">
        <v>319</v>
      </c>
      <c r="B332" s="7" t="s">
        <v>294</v>
      </c>
      <c r="C332" s="6" t="s">
        <v>51</v>
      </c>
      <c r="D332" s="6" t="s">
        <v>11</v>
      </c>
      <c r="E332" s="11">
        <v>918350</v>
      </c>
      <c r="F332" s="12">
        <v>42144</v>
      </c>
      <c r="G332" s="11">
        <v>918350</v>
      </c>
      <c r="H332" s="11">
        <v>831106.75</v>
      </c>
    </row>
    <row r="333" spans="1:8" x14ac:dyDescent="0.25">
      <c r="A333" s="6">
        <v>320</v>
      </c>
      <c r="B333" s="7" t="s">
        <v>50</v>
      </c>
      <c r="C333" s="6" t="s">
        <v>50</v>
      </c>
      <c r="D333" s="6" t="s">
        <v>11</v>
      </c>
      <c r="E333" s="11">
        <v>74425</v>
      </c>
      <c r="F333" s="12">
        <v>42020</v>
      </c>
      <c r="G333" s="11">
        <v>58966.97</v>
      </c>
      <c r="H333" s="11">
        <v>44826.17</v>
      </c>
    </row>
    <row r="334" spans="1:8" ht="30" x14ac:dyDescent="0.25">
      <c r="A334" s="6">
        <v>321</v>
      </c>
      <c r="B334" s="7" t="s">
        <v>295</v>
      </c>
      <c r="C334" s="6" t="s">
        <v>51</v>
      </c>
      <c r="D334" s="6" t="s">
        <v>11</v>
      </c>
      <c r="E334" s="11">
        <v>449772</v>
      </c>
      <c r="F334" s="12">
        <v>42152</v>
      </c>
      <c r="G334" s="11">
        <v>449772</v>
      </c>
      <c r="H334" s="11">
        <v>407043.66</v>
      </c>
    </row>
    <row r="335" spans="1:8" ht="30" x14ac:dyDescent="0.25">
      <c r="A335" s="6">
        <v>322</v>
      </c>
      <c r="B335" s="7" t="s">
        <v>296</v>
      </c>
      <c r="C335" s="6" t="s">
        <v>53</v>
      </c>
      <c r="D335" s="6" t="s">
        <v>11</v>
      </c>
      <c r="E335" s="11">
        <v>2930080</v>
      </c>
      <c r="F335" s="12">
        <v>42446</v>
      </c>
      <c r="G335" s="11">
        <v>2899655.33</v>
      </c>
      <c r="H335" s="11">
        <v>2870354.53</v>
      </c>
    </row>
    <row r="336" spans="1:8" x14ac:dyDescent="0.25">
      <c r="A336" s="6">
        <v>323</v>
      </c>
      <c r="B336" s="7" t="s">
        <v>297</v>
      </c>
      <c r="C336" s="6" t="s">
        <v>50</v>
      </c>
      <c r="D336" s="6" t="s">
        <v>11</v>
      </c>
      <c r="E336" s="11">
        <v>3000</v>
      </c>
      <c r="F336" s="12">
        <v>42409</v>
      </c>
      <c r="G336" s="11">
        <v>2428.44</v>
      </c>
      <c r="H336" s="11">
        <v>1858.44</v>
      </c>
    </row>
    <row r="337" spans="1:8" x14ac:dyDescent="0.25">
      <c r="A337" s="6">
        <v>324</v>
      </c>
      <c r="B337" s="7" t="s">
        <v>50</v>
      </c>
      <c r="C337" s="6" t="s">
        <v>50</v>
      </c>
      <c r="D337" s="6" t="s">
        <v>11</v>
      </c>
      <c r="E337" s="11">
        <v>77380</v>
      </c>
      <c r="F337" s="12">
        <v>42451</v>
      </c>
      <c r="G337" s="11">
        <v>59831.68</v>
      </c>
      <c r="H337" s="11">
        <v>45129.48</v>
      </c>
    </row>
    <row r="338" spans="1:8" x14ac:dyDescent="0.25">
      <c r="A338" s="6">
        <v>325</v>
      </c>
      <c r="B338" s="7" t="s">
        <v>256</v>
      </c>
      <c r="C338" s="6" t="s">
        <v>50</v>
      </c>
      <c r="D338" s="6" t="s">
        <v>11</v>
      </c>
      <c r="E338" s="11">
        <v>11220.1</v>
      </c>
      <c r="F338" s="12">
        <v>42451</v>
      </c>
      <c r="G338" s="11">
        <v>8888.2800000000007</v>
      </c>
      <c r="H338" s="11">
        <v>6756.46</v>
      </c>
    </row>
    <row r="339" spans="1:8" ht="30" x14ac:dyDescent="0.25">
      <c r="A339" s="6">
        <v>326</v>
      </c>
      <c r="B339" s="7" t="s">
        <v>298</v>
      </c>
      <c r="C339" s="6" t="s">
        <v>51</v>
      </c>
      <c r="D339" s="6" t="s">
        <v>11</v>
      </c>
      <c r="E339" s="11">
        <v>8473</v>
      </c>
      <c r="F339" s="14" t="s">
        <v>240</v>
      </c>
      <c r="G339" s="11">
        <v>7641.64</v>
      </c>
      <c r="H339" s="11">
        <v>6836.74</v>
      </c>
    </row>
    <row r="340" spans="1:8" ht="30" x14ac:dyDescent="0.25">
      <c r="A340" s="6">
        <v>327</v>
      </c>
      <c r="B340" s="7" t="s">
        <v>299</v>
      </c>
      <c r="C340" s="6" t="s">
        <v>51</v>
      </c>
      <c r="D340" s="6" t="s">
        <v>11</v>
      </c>
      <c r="E340" s="11">
        <v>1932130</v>
      </c>
      <c r="F340" s="14" t="s">
        <v>240</v>
      </c>
      <c r="G340" s="11">
        <v>1932130</v>
      </c>
      <c r="H340" s="11">
        <v>1748577.65</v>
      </c>
    </row>
    <row r="341" spans="1:8" ht="30" x14ac:dyDescent="0.25">
      <c r="A341" s="6">
        <v>328</v>
      </c>
      <c r="B341" s="7" t="s">
        <v>300</v>
      </c>
      <c r="C341" s="6" t="s">
        <v>51</v>
      </c>
      <c r="D341" s="6" t="s">
        <v>11</v>
      </c>
      <c r="E341" s="11">
        <v>79738</v>
      </c>
      <c r="F341" s="14" t="s">
        <v>316</v>
      </c>
      <c r="G341" s="11">
        <v>79738</v>
      </c>
      <c r="H341" s="11">
        <v>72162.89</v>
      </c>
    </row>
    <row r="342" spans="1:8" x14ac:dyDescent="0.25">
      <c r="A342" s="6">
        <v>329</v>
      </c>
      <c r="B342" s="7" t="s">
        <v>298</v>
      </c>
      <c r="C342" s="6" t="s">
        <v>50</v>
      </c>
      <c r="D342" s="6" t="s">
        <v>11</v>
      </c>
      <c r="E342" s="11">
        <v>3800</v>
      </c>
      <c r="F342" s="14" t="s">
        <v>240</v>
      </c>
      <c r="G342" s="11">
        <v>2200</v>
      </c>
      <c r="H342" s="11">
        <v>2200</v>
      </c>
    </row>
    <row r="343" spans="1:8" ht="30" x14ac:dyDescent="0.25">
      <c r="A343" s="6">
        <v>330</v>
      </c>
      <c r="B343" s="7" t="s">
        <v>301</v>
      </c>
      <c r="C343" s="6" t="s">
        <v>51</v>
      </c>
      <c r="D343" s="6" t="s">
        <v>11</v>
      </c>
      <c r="E343" s="11">
        <v>1906439</v>
      </c>
      <c r="F343" s="14" t="s">
        <v>240</v>
      </c>
      <c r="G343" s="11">
        <v>1906439</v>
      </c>
      <c r="H343" s="11">
        <v>1725327.3</v>
      </c>
    </row>
    <row r="344" spans="1:8" ht="30" x14ac:dyDescent="0.25">
      <c r="A344" s="6">
        <v>331</v>
      </c>
      <c r="B344" s="7" t="s">
        <v>302</v>
      </c>
      <c r="C344" s="6" t="s">
        <v>51</v>
      </c>
      <c r="D344" s="6" t="s">
        <v>11</v>
      </c>
      <c r="E344" s="11">
        <v>1180606</v>
      </c>
      <c r="F344" s="14" t="s">
        <v>240</v>
      </c>
      <c r="G344" s="11">
        <v>1180606</v>
      </c>
      <c r="H344" s="11">
        <v>1068448.43</v>
      </c>
    </row>
    <row r="345" spans="1:8" ht="30" x14ac:dyDescent="0.25">
      <c r="A345" s="6">
        <v>332</v>
      </c>
      <c r="B345" s="7" t="s">
        <v>303</v>
      </c>
      <c r="C345" s="6" t="s">
        <v>51</v>
      </c>
      <c r="D345" s="6" t="s">
        <v>11</v>
      </c>
      <c r="E345" s="11">
        <v>558917</v>
      </c>
      <c r="F345" s="14" t="s">
        <v>240</v>
      </c>
      <c r="G345" s="11">
        <v>558917</v>
      </c>
      <c r="H345" s="11">
        <v>505819.89</v>
      </c>
    </row>
    <row r="346" spans="1:8" ht="30" x14ac:dyDescent="0.25">
      <c r="A346" s="6">
        <v>333</v>
      </c>
      <c r="B346" s="7" t="s">
        <v>304</v>
      </c>
      <c r="C346" s="6" t="s">
        <v>51</v>
      </c>
      <c r="D346" s="6" t="s">
        <v>11</v>
      </c>
      <c r="E346" s="11">
        <v>1113100</v>
      </c>
      <c r="F346" s="14" t="s">
        <v>240</v>
      </c>
      <c r="G346" s="11">
        <v>-943294.06</v>
      </c>
      <c r="H346" s="11">
        <v>-1049038.56</v>
      </c>
    </row>
    <row r="347" spans="1:8" x14ac:dyDescent="0.25">
      <c r="A347" s="6">
        <v>334</v>
      </c>
      <c r="B347" s="7" t="s">
        <v>256</v>
      </c>
      <c r="C347" s="6" t="s">
        <v>50</v>
      </c>
      <c r="D347" s="6" t="s">
        <v>11</v>
      </c>
      <c r="E347" s="11">
        <v>1222070</v>
      </c>
      <c r="F347" s="14" t="s">
        <v>240</v>
      </c>
      <c r="G347" s="11">
        <v>989240.65</v>
      </c>
      <c r="H347" s="11">
        <v>757047.45</v>
      </c>
    </row>
    <row r="348" spans="1:8" ht="30" x14ac:dyDescent="0.25">
      <c r="A348" s="6">
        <v>335</v>
      </c>
      <c r="B348" s="7" t="s">
        <v>305</v>
      </c>
      <c r="C348" s="6" t="s">
        <v>49</v>
      </c>
      <c r="D348" s="6" t="s">
        <v>55</v>
      </c>
      <c r="E348" s="11">
        <v>59682</v>
      </c>
      <c r="F348" s="12">
        <v>42515</v>
      </c>
      <c r="G348" s="11">
        <v>43216.28</v>
      </c>
      <c r="H348" s="11">
        <v>24316.95</v>
      </c>
    </row>
    <row r="349" spans="1:8" ht="45" x14ac:dyDescent="0.25">
      <c r="A349" s="6">
        <v>336</v>
      </c>
      <c r="B349" s="7" t="s">
        <v>306</v>
      </c>
      <c r="C349" s="6" t="s">
        <v>51</v>
      </c>
      <c r="D349" s="6" t="s">
        <v>11</v>
      </c>
      <c r="E349" s="11">
        <v>70075</v>
      </c>
      <c r="F349" s="14" t="s">
        <v>240</v>
      </c>
      <c r="G349" s="11">
        <v>64712.84</v>
      </c>
      <c r="H349" s="11">
        <v>58055.74</v>
      </c>
    </row>
    <row r="350" spans="1:8" ht="30" x14ac:dyDescent="0.25">
      <c r="A350" s="6">
        <v>337</v>
      </c>
      <c r="B350" s="7" t="s">
        <v>307</v>
      </c>
      <c r="C350" s="6" t="s">
        <v>51</v>
      </c>
      <c r="D350" s="6" t="s">
        <v>11</v>
      </c>
      <c r="E350" s="11">
        <v>6000</v>
      </c>
      <c r="F350" s="14" t="s">
        <v>240</v>
      </c>
      <c r="G350" s="11">
        <v>5625.21</v>
      </c>
      <c r="H350" s="11">
        <v>5055.21</v>
      </c>
    </row>
    <row r="351" spans="1:8" ht="30" x14ac:dyDescent="0.25">
      <c r="A351" s="6">
        <v>338</v>
      </c>
      <c r="B351" s="7" t="s">
        <v>308</v>
      </c>
      <c r="C351" s="6" t="s">
        <v>51</v>
      </c>
      <c r="D351" s="6" t="s">
        <v>315</v>
      </c>
      <c r="E351" s="11">
        <v>20610</v>
      </c>
      <c r="F351" s="14" t="s">
        <v>240</v>
      </c>
      <c r="G351" s="11">
        <v>19510.36</v>
      </c>
      <c r="H351" s="11">
        <v>17552.46</v>
      </c>
    </row>
    <row r="352" spans="1:8" ht="30" x14ac:dyDescent="0.25">
      <c r="A352" s="6">
        <v>339</v>
      </c>
      <c r="B352" s="7" t="s">
        <v>309</v>
      </c>
      <c r="C352" s="6" t="s">
        <v>49</v>
      </c>
      <c r="D352" s="6" t="s">
        <v>55</v>
      </c>
      <c r="E352" s="11">
        <v>6650</v>
      </c>
      <c r="F352" s="12">
        <v>42647</v>
      </c>
      <c r="G352" s="11">
        <v>5594.28</v>
      </c>
      <c r="H352" s="11">
        <v>3488.61</v>
      </c>
    </row>
    <row r="353" spans="1:8" ht="30" x14ac:dyDescent="0.25">
      <c r="A353" s="6">
        <v>340</v>
      </c>
      <c r="B353" s="7" t="s">
        <v>310</v>
      </c>
      <c r="C353" s="6" t="s">
        <v>49</v>
      </c>
      <c r="D353" s="6" t="s">
        <v>55</v>
      </c>
      <c r="E353" s="11">
        <v>144900</v>
      </c>
      <c r="F353" s="12">
        <v>42670</v>
      </c>
      <c r="G353" s="11">
        <v>124408.89</v>
      </c>
      <c r="H353" s="11">
        <v>78523.89</v>
      </c>
    </row>
    <row r="354" spans="1:8" x14ac:dyDescent="0.25">
      <c r="A354" s="6">
        <v>341</v>
      </c>
      <c r="B354" s="7" t="s">
        <v>311</v>
      </c>
      <c r="C354" s="6" t="s">
        <v>49</v>
      </c>
      <c r="D354" s="6" t="s">
        <v>55</v>
      </c>
      <c r="E354" s="11">
        <v>3518</v>
      </c>
      <c r="F354" s="12">
        <v>42726</v>
      </c>
      <c r="G354" s="11">
        <v>3151.75</v>
      </c>
      <c r="H354" s="11">
        <v>2037.75</v>
      </c>
    </row>
    <row r="355" spans="1:8" x14ac:dyDescent="0.25">
      <c r="A355" s="6">
        <v>342</v>
      </c>
      <c r="B355" s="7" t="s">
        <v>312</v>
      </c>
      <c r="C355" s="6" t="s">
        <v>49</v>
      </c>
      <c r="D355" s="6" t="s">
        <v>55</v>
      </c>
      <c r="E355" s="11">
        <v>7035</v>
      </c>
      <c r="F355" s="12">
        <v>42726</v>
      </c>
      <c r="G355" s="11">
        <v>6296.51</v>
      </c>
      <c r="H355" s="11">
        <v>4068.84</v>
      </c>
    </row>
    <row r="356" spans="1:8" ht="30" x14ac:dyDescent="0.25">
      <c r="A356" s="6">
        <v>343</v>
      </c>
      <c r="B356" s="7" t="s">
        <v>313</v>
      </c>
      <c r="C356" s="6" t="s">
        <v>49</v>
      </c>
      <c r="D356" s="6" t="s">
        <v>55</v>
      </c>
      <c r="E356" s="11">
        <v>28361</v>
      </c>
      <c r="F356" s="12">
        <v>42825</v>
      </c>
      <c r="G356" s="11">
        <v>26712.43</v>
      </c>
      <c r="H356" s="11">
        <v>17731.43</v>
      </c>
    </row>
    <row r="357" spans="1:8" x14ac:dyDescent="0.25">
      <c r="A357" s="6">
        <v>344</v>
      </c>
      <c r="B357" s="7" t="s">
        <v>314</v>
      </c>
      <c r="C357" s="6" t="s">
        <v>50</v>
      </c>
      <c r="D357" s="6" t="s">
        <v>11</v>
      </c>
      <c r="E357" s="11">
        <v>99050</v>
      </c>
      <c r="F357" s="12">
        <v>42272</v>
      </c>
      <c r="G357" s="11">
        <v>75525.75</v>
      </c>
      <c r="H357" s="11">
        <v>52001.5</v>
      </c>
    </row>
    <row r="358" spans="1:8" x14ac:dyDescent="0.25">
      <c r="A358" s="6"/>
      <c r="B358" s="7"/>
      <c r="C358" s="6"/>
      <c r="D358" s="6"/>
      <c r="E358" s="21"/>
      <c r="F358" s="6"/>
      <c r="G358" s="21"/>
      <c r="H358" s="21"/>
    </row>
    <row r="359" spans="1:8" x14ac:dyDescent="0.25">
      <c r="A359" s="6"/>
      <c r="B359" s="4" t="s">
        <v>12</v>
      </c>
      <c r="C359" s="3"/>
      <c r="D359" s="3"/>
      <c r="E359" s="18">
        <f>SUM(E14:E358)</f>
        <v>214097340.88</v>
      </c>
      <c r="F359" s="3"/>
      <c r="G359" s="18">
        <f>SUM(G14:G358)</f>
        <v>185534815.89000005</v>
      </c>
      <c r="H359" s="18">
        <f>SUM(H14:H358)</f>
        <v>175758033.06000006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J349"/>
  <sheetViews>
    <sheetView workbookViewId="0">
      <selection activeCell="A3" sqref="A3:XFD3"/>
    </sheetView>
  </sheetViews>
  <sheetFormatPr defaultRowHeight="15" x14ac:dyDescent="0.25"/>
  <cols>
    <col min="4" max="4" width="30.140625" customWidth="1"/>
    <col min="5" max="5" width="18.7109375" customWidth="1"/>
    <col min="6" max="6" width="13.42578125" customWidth="1"/>
    <col min="7" max="7" width="15.85546875" customWidth="1"/>
    <col min="8" max="8" width="12.7109375" customWidth="1"/>
    <col min="9" max="9" width="16" customWidth="1"/>
    <col min="10" max="10" width="13.85546875" customWidth="1"/>
  </cols>
  <sheetData>
    <row r="2" spans="3:10" x14ac:dyDescent="0.25">
      <c r="G2" s="67"/>
    </row>
    <row r="3" spans="3:10" ht="45" x14ac:dyDescent="0.25">
      <c r="C3" s="3" t="s">
        <v>13</v>
      </c>
      <c r="D3" s="3" t="s">
        <v>0</v>
      </c>
      <c r="E3" s="3" t="s">
        <v>1</v>
      </c>
      <c r="F3" s="3" t="s">
        <v>2</v>
      </c>
      <c r="G3" s="19" t="s">
        <v>3</v>
      </c>
      <c r="H3" s="3" t="s">
        <v>4</v>
      </c>
      <c r="I3" s="19" t="s">
        <v>5</v>
      </c>
      <c r="J3" s="19" t="s">
        <v>6</v>
      </c>
    </row>
    <row r="4" spans="3:10" ht="15" customHeight="1" x14ac:dyDescent="0.25">
      <c r="C4" s="6">
        <v>1</v>
      </c>
      <c r="D4" s="7" t="s">
        <v>14</v>
      </c>
      <c r="E4" s="6" t="s">
        <v>48</v>
      </c>
      <c r="F4" s="6" t="s">
        <v>54</v>
      </c>
      <c r="G4" s="11">
        <v>15820885</v>
      </c>
      <c r="H4" s="8">
        <v>40268</v>
      </c>
      <c r="I4" s="11">
        <v>15820885</v>
      </c>
      <c r="J4" s="11">
        <v>15820885</v>
      </c>
    </row>
    <row r="5" spans="3:10" ht="15" customHeight="1" x14ac:dyDescent="0.25">
      <c r="C5" s="6">
        <v>2</v>
      </c>
      <c r="D5" s="7" t="s">
        <v>15</v>
      </c>
      <c r="E5" s="6" t="s">
        <v>49</v>
      </c>
      <c r="F5" s="6" t="s">
        <v>55</v>
      </c>
      <c r="G5" s="11">
        <v>48000</v>
      </c>
      <c r="H5" s="8">
        <v>40294</v>
      </c>
      <c r="I5" s="11">
        <v>2400</v>
      </c>
      <c r="J5" s="11">
        <v>2400</v>
      </c>
    </row>
    <row r="6" spans="3:10" ht="15" customHeight="1" x14ac:dyDescent="0.25">
      <c r="C6" s="6">
        <v>3</v>
      </c>
      <c r="D6" s="7" t="s">
        <v>16</v>
      </c>
      <c r="E6" s="6" t="s">
        <v>41</v>
      </c>
      <c r="F6" s="6" t="s">
        <v>55</v>
      </c>
      <c r="G6" s="11">
        <v>22360</v>
      </c>
      <c r="H6" s="8">
        <v>40380</v>
      </c>
      <c r="I6" s="11">
        <v>1118</v>
      </c>
      <c r="J6" s="11">
        <v>1118</v>
      </c>
    </row>
    <row r="7" spans="3:10" ht="15" customHeight="1" x14ac:dyDescent="0.25">
      <c r="C7" s="6">
        <v>4</v>
      </c>
      <c r="D7" s="7" t="s">
        <v>17</v>
      </c>
      <c r="E7" s="6" t="s">
        <v>49</v>
      </c>
      <c r="F7" s="6" t="s">
        <v>55</v>
      </c>
      <c r="G7" s="11">
        <v>23452</v>
      </c>
      <c r="H7" s="8">
        <v>40410</v>
      </c>
      <c r="I7" s="11">
        <v>1173</v>
      </c>
      <c r="J7" s="11">
        <v>1173</v>
      </c>
    </row>
    <row r="8" spans="3:10" ht="15" customHeight="1" x14ac:dyDescent="0.25">
      <c r="C8" s="6">
        <v>5</v>
      </c>
      <c r="D8" s="7" t="s">
        <v>18</v>
      </c>
      <c r="E8" s="6" t="s">
        <v>49</v>
      </c>
      <c r="F8" s="6" t="s">
        <v>55</v>
      </c>
      <c r="G8" s="11">
        <v>38000</v>
      </c>
      <c r="H8" s="8">
        <v>40497</v>
      </c>
      <c r="I8" s="11">
        <v>1901</v>
      </c>
      <c r="J8" s="11">
        <v>1901</v>
      </c>
    </row>
    <row r="9" spans="3:10" ht="15" customHeight="1" x14ac:dyDescent="0.25">
      <c r="C9" s="6">
        <v>6</v>
      </c>
      <c r="D9" s="7" t="s">
        <v>19</v>
      </c>
      <c r="E9" s="6" t="s">
        <v>50</v>
      </c>
      <c r="F9" s="6" t="s">
        <v>11</v>
      </c>
      <c r="G9" s="11">
        <v>9990</v>
      </c>
      <c r="H9" s="8">
        <v>40527</v>
      </c>
      <c r="I9" s="11">
        <v>500</v>
      </c>
      <c r="J9" s="11">
        <v>500</v>
      </c>
    </row>
    <row r="10" spans="3:10" ht="30" customHeight="1" x14ac:dyDescent="0.25">
      <c r="C10" s="6">
        <v>7</v>
      </c>
      <c r="D10" s="7" t="s">
        <v>20</v>
      </c>
      <c r="E10" s="6" t="s">
        <v>49</v>
      </c>
      <c r="F10" s="6" t="s">
        <v>55</v>
      </c>
      <c r="G10" s="11">
        <v>81000</v>
      </c>
      <c r="H10" s="8">
        <v>40536</v>
      </c>
      <c r="I10" s="11">
        <v>4050</v>
      </c>
      <c r="J10" s="11">
        <v>4050</v>
      </c>
    </row>
    <row r="11" spans="3:10" ht="30" x14ac:dyDescent="0.25">
      <c r="C11" s="6">
        <v>8</v>
      </c>
      <c r="D11" s="7" t="s">
        <v>21</v>
      </c>
      <c r="E11" s="6" t="s">
        <v>51</v>
      </c>
      <c r="F11" s="6" t="s">
        <v>11</v>
      </c>
      <c r="G11" s="11">
        <v>416500</v>
      </c>
      <c r="H11" s="8">
        <v>40548</v>
      </c>
      <c r="I11" s="11">
        <v>193500</v>
      </c>
      <c r="J11" s="11">
        <v>147575.06</v>
      </c>
    </row>
    <row r="12" spans="3:10" ht="15" customHeight="1" x14ac:dyDescent="0.25">
      <c r="C12" s="6">
        <v>9</v>
      </c>
      <c r="D12" s="7" t="s">
        <v>22</v>
      </c>
      <c r="E12" s="6" t="s">
        <v>49</v>
      </c>
      <c r="F12" s="6" t="s">
        <v>55</v>
      </c>
      <c r="G12" s="11">
        <v>6926</v>
      </c>
      <c r="H12" s="8">
        <v>40557</v>
      </c>
      <c r="I12" s="11">
        <v>346</v>
      </c>
      <c r="J12" s="11">
        <v>346</v>
      </c>
    </row>
    <row r="13" spans="3:10" ht="45" customHeight="1" x14ac:dyDescent="0.25">
      <c r="C13" s="6">
        <v>10</v>
      </c>
      <c r="D13" s="7" t="s">
        <v>23</v>
      </c>
      <c r="E13" s="6" t="s">
        <v>50</v>
      </c>
      <c r="F13" s="6" t="s">
        <v>55</v>
      </c>
      <c r="G13" s="11">
        <v>17250</v>
      </c>
      <c r="H13" s="8">
        <v>40571</v>
      </c>
      <c r="I13" s="11">
        <v>863</v>
      </c>
      <c r="J13" s="11">
        <v>863</v>
      </c>
    </row>
    <row r="14" spans="3:10" ht="15" customHeight="1" x14ac:dyDescent="0.25">
      <c r="C14" s="6">
        <v>11</v>
      </c>
      <c r="D14" s="7" t="s">
        <v>17</v>
      </c>
      <c r="E14" s="6" t="s">
        <v>49</v>
      </c>
      <c r="F14" s="6" t="s">
        <v>55</v>
      </c>
      <c r="G14" s="11">
        <v>42640</v>
      </c>
      <c r="H14" s="8">
        <v>40574</v>
      </c>
      <c r="I14" s="11">
        <v>2132</v>
      </c>
      <c r="J14" s="11">
        <v>2132</v>
      </c>
    </row>
    <row r="15" spans="3:10" ht="15" customHeight="1" x14ac:dyDescent="0.25">
      <c r="C15" s="6">
        <v>12</v>
      </c>
      <c r="D15" s="7" t="s">
        <v>17</v>
      </c>
      <c r="E15" s="6" t="s">
        <v>49</v>
      </c>
      <c r="F15" s="6" t="s">
        <v>55</v>
      </c>
      <c r="G15" s="11">
        <v>208000</v>
      </c>
      <c r="H15" s="8">
        <v>40574</v>
      </c>
      <c r="I15" s="11">
        <v>10400</v>
      </c>
      <c r="J15" s="11">
        <v>10400</v>
      </c>
    </row>
    <row r="16" spans="3:10" ht="15" customHeight="1" x14ac:dyDescent="0.25">
      <c r="C16" s="6">
        <v>13</v>
      </c>
      <c r="D16" s="7" t="s">
        <v>24</v>
      </c>
      <c r="E16" s="6" t="s">
        <v>49</v>
      </c>
      <c r="F16" s="6" t="s">
        <v>55</v>
      </c>
      <c r="G16" s="11">
        <v>280800</v>
      </c>
      <c r="H16" s="8">
        <v>40575</v>
      </c>
      <c r="I16" s="11">
        <v>14040</v>
      </c>
      <c r="J16" s="11">
        <v>14040</v>
      </c>
    </row>
    <row r="17" spans="3:10" ht="30" customHeight="1" x14ac:dyDescent="0.25">
      <c r="C17" s="6">
        <v>14</v>
      </c>
      <c r="D17" s="7" t="s">
        <v>25</v>
      </c>
      <c r="E17" s="6" t="s">
        <v>50</v>
      </c>
      <c r="F17" s="6" t="s">
        <v>55</v>
      </c>
      <c r="G17" s="11">
        <v>25500</v>
      </c>
      <c r="H17" s="8">
        <v>40584</v>
      </c>
      <c r="I17" s="11">
        <v>2175</v>
      </c>
      <c r="J17" s="11">
        <v>2175</v>
      </c>
    </row>
    <row r="18" spans="3:10" ht="30" customHeight="1" x14ac:dyDescent="0.25">
      <c r="C18" s="6">
        <v>15</v>
      </c>
      <c r="D18" s="7" t="s">
        <v>26</v>
      </c>
      <c r="E18" s="6" t="s">
        <v>50</v>
      </c>
      <c r="F18" s="6" t="s">
        <v>55</v>
      </c>
      <c r="G18" s="11">
        <v>22600</v>
      </c>
      <c r="H18" s="8">
        <v>40586</v>
      </c>
      <c r="I18" s="11">
        <v>1130</v>
      </c>
      <c r="J18" s="11">
        <v>1130</v>
      </c>
    </row>
    <row r="19" spans="3:10" ht="15" customHeight="1" x14ac:dyDescent="0.25">
      <c r="C19" s="6">
        <v>16</v>
      </c>
      <c r="D19" s="7" t="s">
        <v>27</v>
      </c>
      <c r="E19" s="6" t="s">
        <v>49</v>
      </c>
      <c r="F19" s="6" t="s">
        <v>55</v>
      </c>
      <c r="G19" s="11">
        <v>59800</v>
      </c>
      <c r="H19" s="8">
        <v>40586</v>
      </c>
      <c r="I19" s="11">
        <v>2990</v>
      </c>
      <c r="J19" s="11">
        <v>2990</v>
      </c>
    </row>
    <row r="20" spans="3:10" ht="30" customHeight="1" x14ac:dyDescent="0.25">
      <c r="C20" s="6">
        <v>17</v>
      </c>
      <c r="D20" s="7" t="s">
        <v>28</v>
      </c>
      <c r="E20" s="6" t="s">
        <v>50</v>
      </c>
      <c r="F20" s="6" t="s">
        <v>55</v>
      </c>
      <c r="G20" s="11">
        <v>26300</v>
      </c>
      <c r="H20" s="8">
        <v>40593</v>
      </c>
      <c r="I20" s="11">
        <v>1315</v>
      </c>
      <c r="J20" s="11">
        <v>1315</v>
      </c>
    </row>
    <row r="21" spans="3:10" ht="30" customHeight="1" x14ac:dyDescent="0.25">
      <c r="C21" s="6">
        <v>18</v>
      </c>
      <c r="D21" s="7" t="s">
        <v>29</v>
      </c>
      <c r="E21" s="6" t="s">
        <v>50</v>
      </c>
      <c r="F21" s="6" t="s">
        <v>55</v>
      </c>
      <c r="G21" s="11">
        <v>52000</v>
      </c>
      <c r="H21" s="8">
        <v>40596</v>
      </c>
      <c r="I21" s="11">
        <v>2115</v>
      </c>
      <c r="J21" s="11">
        <v>2115</v>
      </c>
    </row>
    <row r="22" spans="3:10" ht="15" customHeight="1" x14ac:dyDescent="0.25">
      <c r="C22" s="6">
        <v>19</v>
      </c>
      <c r="D22" s="7" t="s">
        <v>17</v>
      </c>
      <c r="E22" s="6" t="s">
        <v>49</v>
      </c>
      <c r="F22" s="6" t="s">
        <v>55</v>
      </c>
      <c r="G22" s="11">
        <v>104000</v>
      </c>
      <c r="H22" s="8">
        <v>40597</v>
      </c>
      <c r="I22" s="11">
        <v>5200</v>
      </c>
      <c r="J22" s="11">
        <v>5200</v>
      </c>
    </row>
    <row r="23" spans="3:10" ht="15" customHeight="1" x14ac:dyDescent="0.25">
      <c r="C23" s="6">
        <v>20</v>
      </c>
      <c r="D23" s="7" t="s">
        <v>17</v>
      </c>
      <c r="E23" s="6" t="s">
        <v>49</v>
      </c>
      <c r="F23" s="6" t="s">
        <v>55</v>
      </c>
      <c r="G23" s="11">
        <v>104000</v>
      </c>
      <c r="H23" s="8">
        <v>40597</v>
      </c>
      <c r="I23" s="11">
        <v>5200</v>
      </c>
      <c r="J23" s="11">
        <v>5200</v>
      </c>
    </row>
    <row r="24" spans="3:10" ht="15" customHeight="1" x14ac:dyDescent="0.25">
      <c r="C24" s="6">
        <v>21</v>
      </c>
      <c r="D24" s="7" t="s">
        <v>30</v>
      </c>
      <c r="E24" s="6" t="s">
        <v>50</v>
      </c>
      <c r="F24" s="6" t="s">
        <v>55</v>
      </c>
      <c r="G24" s="11">
        <v>7450</v>
      </c>
      <c r="H24" s="8">
        <v>40597</v>
      </c>
      <c r="I24" s="11">
        <v>373</v>
      </c>
      <c r="J24" s="11">
        <v>373</v>
      </c>
    </row>
    <row r="25" spans="3:10" ht="30" x14ac:dyDescent="0.25">
      <c r="C25" s="6">
        <v>22</v>
      </c>
      <c r="D25" s="7" t="s">
        <v>31</v>
      </c>
      <c r="E25" s="6" t="s">
        <v>51</v>
      </c>
      <c r="F25" s="6" t="s">
        <v>11</v>
      </c>
      <c r="G25" s="11">
        <v>261050</v>
      </c>
      <c r="H25" s="8">
        <v>40597</v>
      </c>
      <c r="I25" s="11">
        <v>124192.57</v>
      </c>
      <c r="J25" s="11">
        <v>95645.11</v>
      </c>
    </row>
    <row r="26" spans="3:10" ht="15" customHeight="1" x14ac:dyDescent="0.25">
      <c r="C26" s="6">
        <v>23</v>
      </c>
      <c r="D26" s="7" t="s">
        <v>32</v>
      </c>
      <c r="E26" s="6" t="s">
        <v>50</v>
      </c>
      <c r="F26" s="6" t="s">
        <v>55</v>
      </c>
      <c r="G26" s="11">
        <v>22600</v>
      </c>
      <c r="H26" s="8">
        <v>40597</v>
      </c>
      <c r="I26" s="11">
        <v>1130</v>
      </c>
      <c r="J26" s="11">
        <v>1130</v>
      </c>
    </row>
    <row r="27" spans="3:10" ht="30" x14ac:dyDescent="0.25">
      <c r="C27" s="6">
        <v>24</v>
      </c>
      <c r="D27" s="7" t="s">
        <v>33</v>
      </c>
      <c r="E27" s="6" t="s">
        <v>51</v>
      </c>
      <c r="F27" s="6" t="s">
        <v>11</v>
      </c>
      <c r="G27" s="11">
        <v>5350</v>
      </c>
      <c r="H27" s="8">
        <v>40602</v>
      </c>
      <c r="I27" s="11">
        <v>2550.7600000000002</v>
      </c>
      <c r="J27" s="11">
        <v>1966.46</v>
      </c>
    </row>
    <row r="28" spans="3:10" ht="15" customHeight="1" x14ac:dyDescent="0.25">
      <c r="C28" s="6">
        <v>25</v>
      </c>
      <c r="D28" s="7" t="s">
        <v>34</v>
      </c>
      <c r="E28" s="6" t="s">
        <v>49</v>
      </c>
      <c r="F28" s="6" t="s">
        <v>11</v>
      </c>
      <c r="G28" s="11">
        <v>9900</v>
      </c>
      <c r="H28" s="8">
        <v>40602</v>
      </c>
      <c r="I28" s="11">
        <v>495</v>
      </c>
      <c r="J28" s="11">
        <v>495</v>
      </c>
    </row>
    <row r="29" spans="3:10" ht="15" customHeight="1" x14ac:dyDescent="0.25">
      <c r="C29" s="6">
        <v>26</v>
      </c>
      <c r="D29" s="7" t="s">
        <v>35</v>
      </c>
      <c r="E29" s="6" t="s">
        <v>50</v>
      </c>
      <c r="F29" s="6" t="s">
        <v>55</v>
      </c>
      <c r="G29" s="11">
        <v>5200</v>
      </c>
      <c r="H29" s="8">
        <v>40602</v>
      </c>
      <c r="I29" s="11">
        <v>260</v>
      </c>
      <c r="J29" s="11">
        <v>260</v>
      </c>
    </row>
    <row r="30" spans="3:10" ht="15" customHeight="1" x14ac:dyDescent="0.25">
      <c r="C30" s="6">
        <v>27</v>
      </c>
      <c r="D30" s="7" t="s">
        <v>36</v>
      </c>
      <c r="E30" s="6" t="s">
        <v>50</v>
      </c>
      <c r="F30" s="6" t="s">
        <v>55</v>
      </c>
      <c r="G30" s="11">
        <v>6654</v>
      </c>
      <c r="H30" s="8">
        <v>40603</v>
      </c>
      <c r="I30" s="11">
        <v>333</v>
      </c>
      <c r="J30" s="11">
        <v>333</v>
      </c>
    </row>
    <row r="31" spans="3:10" ht="15" customHeight="1" x14ac:dyDescent="0.25">
      <c r="C31" s="6">
        <v>28</v>
      </c>
      <c r="D31" s="7" t="s">
        <v>37</v>
      </c>
      <c r="E31" s="6" t="s">
        <v>49</v>
      </c>
      <c r="F31" s="6" t="s">
        <v>55</v>
      </c>
      <c r="G31" s="11">
        <v>93600</v>
      </c>
      <c r="H31" s="8">
        <v>40605</v>
      </c>
      <c r="I31" s="11">
        <v>4680</v>
      </c>
      <c r="J31" s="11">
        <v>4680</v>
      </c>
    </row>
    <row r="32" spans="3:10" ht="15" customHeight="1" x14ac:dyDescent="0.25">
      <c r="C32" s="6">
        <v>29</v>
      </c>
      <c r="D32" s="7" t="s">
        <v>38</v>
      </c>
      <c r="E32" s="6" t="s">
        <v>50</v>
      </c>
      <c r="F32" s="6" t="s">
        <v>55</v>
      </c>
      <c r="G32" s="11">
        <v>64376</v>
      </c>
      <c r="H32" s="8">
        <v>40610</v>
      </c>
      <c r="I32" s="11">
        <v>4733</v>
      </c>
      <c r="J32" s="11">
        <v>4733</v>
      </c>
    </row>
    <row r="33" spans="3:10" ht="15" customHeight="1" x14ac:dyDescent="0.25">
      <c r="C33" s="6">
        <v>30</v>
      </c>
      <c r="D33" s="7" t="s">
        <v>17</v>
      </c>
      <c r="E33" s="6" t="s">
        <v>49</v>
      </c>
      <c r="F33" s="6" t="s">
        <v>55</v>
      </c>
      <c r="G33" s="11">
        <v>103740</v>
      </c>
      <c r="H33" s="8">
        <v>40617</v>
      </c>
      <c r="I33" s="11">
        <v>5187</v>
      </c>
      <c r="J33" s="11">
        <v>5187</v>
      </c>
    </row>
    <row r="34" spans="3:10" ht="15" customHeight="1" x14ac:dyDescent="0.25">
      <c r="C34" s="6">
        <v>31</v>
      </c>
      <c r="D34" s="7" t="s">
        <v>39</v>
      </c>
      <c r="E34" s="6" t="s">
        <v>52</v>
      </c>
      <c r="F34" s="6" t="s">
        <v>11</v>
      </c>
      <c r="G34" s="11">
        <v>44055</v>
      </c>
      <c r="H34" s="8">
        <v>40633</v>
      </c>
      <c r="I34" s="11">
        <v>18925.73</v>
      </c>
      <c r="J34" s="11">
        <v>14736.44</v>
      </c>
    </row>
    <row r="35" spans="3:10" ht="30" x14ac:dyDescent="0.25">
      <c r="C35" s="6">
        <v>32</v>
      </c>
      <c r="D35" s="7" t="s">
        <v>40</v>
      </c>
      <c r="E35" s="6" t="s">
        <v>51</v>
      </c>
      <c r="F35" s="6" t="s">
        <v>11</v>
      </c>
      <c r="G35" s="11">
        <v>1433905</v>
      </c>
      <c r="H35" s="8">
        <v>40633</v>
      </c>
      <c r="I35" s="11">
        <v>593908.22</v>
      </c>
      <c r="J35" s="11">
        <v>538034.63</v>
      </c>
    </row>
    <row r="36" spans="3:10" ht="15" customHeight="1" x14ac:dyDescent="0.25">
      <c r="C36" s="6">
        <v>33</v>
      </c>
      <c r="D36" s="7" t="s">
        <v>41</v>
      </c>
      <c r="E36" s="6" t="s">
        <v>41</v>
      </c>
      <c r="F36" s="6" t="s">
        <v>55</v>
      </c>
      <c r="G36" s="11">
        <v>136672</v>
      </c>
      <c r="H36" s="8">
        <v>40633</v>
      </c>
      <c r="I36" s="11">
        <v>6834</v>
      </c>
      <c r="J36" s="11">
        <v>6834</v>
      </c>
    </row>
    <row r="37" spans="3:10" ht="30" customHeight="1" x14ac:dyDescent="0.25">
      <c r="C37" s="6">
        <v>34</v>
      </c>
      <c r="D37" s="7" t="s">
        <v>42</v>
      </c>
      <c r="E37" s="6" t="s">
        <v>50</v>
      </c>
      <c r="F37" s="6" t="s">
        <v>55</v>
      </c>
      <c r="G37" s="11">
        <v>30576</v>
      </c>
      <c r="H37" s="8">
        <v>40633</v>
      </c>
      <c r="I37" s="11">
        <v>1604</v>
      </c>
      <c r="J37" s="11">
        <v>1604</v>
      </c>
    </row>
    <row r="38" spans="3:10" ht="45" customHeight="1" x14ac:dyDescent="0.25">
      <c r="C38" s="6">
        <v>35</v>
      </c>
      <c r="D38" s="7" t="s">
        <v>43</v>
      </c>
      <c r="E38" s="6" t="s">
        <v>52</v>
      </c>
      <c r="F38" s="6" t="s">
        <v>55</v>
      </c>
      <c r="G38" s="11">
        <v>1409645</v>
      </c>
      <c r="H38" s="8">
        <v>40633</v>
      </c>
      <c r="I38" s="11">
        <v>444512.57</v>
      </c>
      <c r="J38" s="11">
        <v>256725.04</v>
      </c>
    </row>
    <row r="39" spans="3:10" ht="45" customHeight="1" x14ac:dyDescent="0.25">
      <c r="C39" s="6">
        <v>36</v>
      </c>
      <c r="D39" s="7" t="s">
        <v>43</v>
      </c>
      <c r="E39" s="6" t="s">
        <v>52</v>
      </c>
      <c r="F39" s="6" t="s">
        <v>55</v>
      </c>
      <c r="G39" s="11">
        <v>1409645</v>
      </c>
      <c r="H39" s="8">
        <v>40633</v>
      </c>
      <c r="I39" s="11">
        <v>444512.57</v>
      </c>
      <c r="J39" s="21">
        <v>0</v>
      </c>
    </row>
    <row r="40" spans="3:10" ht="15" customHeight="1" x14ac:dyDescent="0.25">
      <c r="C40" s="6">
        <v>37</v>
      </c>
      <c r="D40" s="7" t="s">
        <v>44</v>
      </c>
      <c r="E40" s="6" t="s">
        <v>53</v>
      </c>
      <c r="F40" s="6" t="s">
        <v>11</v>
      </c>
      <c r="G40" s="11">
        <v>62223570</v>
      </c>
      <c r="H40" s="8">
        <v>40633</v>
      </c>
      <c r="I40" s="11">
        <v>59112390.600000001</v>
      </c>
      <c r="J40" s="11">
        <v>58490154.899999999</v>
      </c>
    </row>
    <row r="41" spans="3:10" ht="30" customHeight="1" x14ac:dyDescent="0.25">
      <c r="C41" s="6">
        <v>38</v>
      </c>
      <c r="D41" s="7" t="s">
        <v>45</v>
      </c>
      <c r="E41" s="6" t="s">
        <v>49</v>
      </c>
      <c r="F41" s="6" t="s">
        <v>11</v>
      </c>
      <c r="G41" s="11">
        <v>12064</v>
      </c>
      <c r="H41" s="8">
        <v>40645</v>
      </c>
      <c r="I41" s="11">
        <v>603</v>
      </c>
      <c r="J41" s="11">
        <v>603</v>
      </c>
    </row>
    <row r="42" spans="3:10" ht="30" customHeight="1" x14ac:dyDescent="0.25">
      <c r="C42" s="6">
        <v>39</v>
      </c>
      <c r="D42" s="7" t="s">
        <v>46</v>
      </c>
      <c r="E42" s="6" t="s">
        <v>50</v>
      </c>
      <c r="F42" s="6" t="s">
        <v>55</v>
      </c>
      <c r="G42" s="11">
        <v>14300</v>
      </c>
      <c r="H42" s="8">
        <v>40647</v>
      </c>
      <c r="I42" s="11">
        <v>715</v>
      </c>
      <c r="J42" s="11">
        <v>715</v>
      </c>
    </row>
    <row r="43" spans="3:10" ht="30" customHeight="1" x14ac:dyDescent="0.25">
      <c r="C43" s="6">
        <v>40</v>
      </c>
      <c r="D43" s="7" t="s">
        <v>47</v>
      </c>
      <c r="E43" s="6" t="s">
        <v>50</v>
      </c>
      <c r="F43" s="6" t="s">
        <v>55</v>
      </c>
      <c r="G43" s="11">
        <v>28500</v>
      </c>
      <c r="H43" s="8">
        <v>40647</v>
      </c>
      <c r="I43" s="11">
        <v>1425</v>
      </c>
      <c r="J43" s="11">
        <v>1425</v>
      </c>
    </row>
    <row r="44" spans="3:10" ht="45" customHeight="1" x14ac:dyDescent="0.25">
      <c r="C44" s="6">
        <v>41</v>
      </c>
      <c r="D44" s="7" t="s">
        <v>57</v>
      </c>
      <c r="E44" s="6" t="s">
        <v>49</v>
      </c>
      <c r="F44" s="6" t="s">
        <v>55</v>
      </c>
      <c r="G44" s="11">
        <v>24960</v>
      </c>
      <c r="H44" s="8">
        <v>40651</v>
      </c>
      <c r="I44" s="11">
        <v>1248</v>
      </c>
      <c r="J44" s="11">
        <v>1248</v>
      </c>
    </row>
    <row r="45" spans="3:10" ht="45" customHeight="1" x14ac:dyDescent="0.25">
      <c r="C45" s="6">
        <v>42</v>
      </c>
      <c r="D45" s="7" t="s">
        <v>58</v>
      </c>
      <c r="E45" s="6" t="s">
        <v>49</v>
      </c>
      <c r="F45" s="6" t="s">
        <v>55</v>
      </c>
      <c r="G45" s="11">
        <v>360002</v>
      </c>
      <c r="H45" s="8">
        <v>40662</v>
      </c>
      <c r="I45" s="11">
        <v>18000</v>
      </c>
      <c r="J45" s="11">
        <v>18000</v>
      </c>
    </row>
    <row r="46" spans="3:10" ht="30" customHeight="1" x14ac:dyDescent="0.25">
      <c r="C46" s="6">
        <v>43</v>
      </c>
      <c r="D46" s="7" t="s">
        <v>59</v>
      </c>
      <c r="E46" s="6" t="s">
        <v>49</v>
      </c>
      <c r="F46" s="6" t="s">
        <v>55</v>
      </c>
      <c r="G46" s="11">
        <v>40001</v>
      </c>
      <c r="H46" s="8">
        <v>40662</v>
      </c>
      <c r="I46" s="11">
        <v>2002</v>
      </c>
      <c r="J46" s="11">
        <v>2002</v>
      </c>
    </row>
    <row r="47" spans="3:10" ht="15" customHeight="1" x14ac:dyDescent="0.25">
      <c r="C47" s="6">
        <v>44</v>
      </c>
      <c r="D47" s="7" t="s">
        <v>60</v>
      </c>
      <c r="E47" s="6" t="s">
        <v>49</v>
      </c>
      <c r="F47" s="6" t="s">
        <v>55</v>
      </c>
      <c r="G47" s="11">
        <v>42001</v>
      </c>
      <c r="H47" s="8">
        <v>40662</v>
      </c>
      <c r="I47" s="11">
        <v>2100</v>
      </c>
      <c r="J47" s="11">
        <v>2100</v>
      </c>
    </row>
    <row r="48" spans="3:10" ht="30" customHeight="1" x14ac:dyDescent="0.25">
      <c r="C48" s="6">
        <v>45</v>
      </c>
      <c r="D48" s="7" t="s">
        <v>61</v>
      </c>
      <c r="E48" s="6" t="s">
        <v>49</v>
      </c>
      <c r="F48" s="6" t="s">
        <v>55</v>
      </c>
      <c r="G48" s="11">
        <v>55281</v>
      </c>
      <c r="H48" s="8">
        <v>40663</v>
      </c>
      <c r="I48" s="11">
        <v>2764</v>
      </c>
      <c r="J48" s="11">
        <v>2764</v>
      </c>
    </row>
    <row r="49" spans="3:10" ht="30" customHeight="1" x14ac:dyDescent="0.25">
      <c r="C49" s="6">
        <v>46</v>
      </c>
      <c r="D49" s="7" t="s">
        <v>62</v>
      </c>
      <c r="E49" s="6" t="s">
        <v>49</v>
      </c>
      <c r="F49" s="6" t="s">
        <v>55</v>
      </c>
      <c r="G49" s="11">
        <v>43641</v>
      </c>
      <c r="H49" s="8">
        <v>40663</v>
      </c>
      <c r="I49" s="11">
        <v>2182</v>
      </c>
      <c r="J49" s="11">
        <v>2182</v>
      </c>
    </row>
    <row r="50" spans="3:10" ht="30" customHeight="1" x14ac:dyDescent="0.25">
      <c r="C50" s="6">
        <v>47</v>
      </c>
      <c r="D50" s="7" t="s">
        <v>63</v>
      </c>
      <c r="E50" s="6" t="s">
        <v>49</v>
      </c>
      <c r="F50" s="6" t="s">
        <v>55</v>
      </c>
      <c r="G50" s="11">
        <v>40201</v>
      </c>
      <c r="H50" s="8">
        <v>40663</v>
      </c>
      <c r="I50" s="11">
        <v>2010</v>
      </c>
      <c r="J50" s="11">
        <v>2010</v>
      </c>
    </row>
    <row r="51" spans="3:10" ht="15" customHeight="1" x14ac:dyDescent="0.25">
      <c r="C51" s="6">
        <v>48</v>
      </c>
      <c r="D51" s="7" t="s">
        <v>64</v>
      </c>
      <c r="E51" s="6" t="s">
        <v>50</v>
      </c>
      <c r="F51" s="6" t="s">
        <v>55</v>
      </c>
      <c r="G51" s="11">
        <v>23850</v>
      </c>
      <c r="H51" s="8">
        <v>40663</v>
      </c>
      <c r="I51" s="11">
        <v>3193</v>
      </c>
      <c r="J51" s="11">
        <v>3193</v>
      </c>
    </row>
    <row r="52" spans="3:10" ht="30" customHeight="1" x14ac:dyDescent="0.25">
      <c r="C52" s="6">
        <v>49</v>
      </c>
      <c r="D52" s="7" t="s">
        <v>65</v>
      </c>
      <c r="E52" s="6" t="s">
        <v>49</v>
      </c>
      <c r="F52" s="6" t="s">
        <v>55</v>
      </c>
      <c r="G52" s="11">
        <v>202800</v>
      </c>
      <c r="H52" s="8">
        <v>40668</v>
      </c>
      <c r="I52" s="11">
        <v>10140</v>
      </c>
      <c r="J52" s="11">
        <v>10140</v>
      </c>
    </row>
    <row r="53" spans="3:10" ht="30" customHeight="1" x14ac:dyDescent="0.25">
      <c r="C53" s="6">
        <v>50</v>
      </c>
      <c r="D53" s="7" t="s">
        <v>66</v>
      </c>
      <c r="E53" s="6" t="s">
        <v>50</v>
      </c>
      <c r="F53" s="6" t="s">
        <v>55</v>
      </c>
      <c r="G53" s="11">
        <v>71550</v>
      </c>
      <c r="H53" s="8">
        <v>40669</v>
      </c>
      <c r="I53" s="11">
        <v>7578</v>
      </c>
      <c r="J53" s="11">
        <v>7578</v>
      </c>
    </row>
    <row r="54" spans="3:10" ht="15" customHeight="1" x14ac:dyDescent="0.25">
      <c r="C54" s="6">
        <v>51</v>
      </c>
      <c r="D54" s="7" t="s">
        <v>67</v>
      </c>
      <c r="E54" s="6" t="s">
        <v>52</v>
      </c>
      <c r="F54" s="6" t="s">
        <v>55</v>
      </c>
      <c r="G54" s="11">
        <v>40830</v>
      </c>
      <c r="H54" s="8">
        <v>40672</v>
      </c>
      <c r="I54" s="11">
        <v>13613.72</v>
      </c>
      <c r="J54" s="11">
        <v>8219.49</v>
      </c>
    </row>
    <row r="55" spans="3:10" ht="15" customHeight="1" x14ac:dyDescent="0.25">
      <c r="C55" s="6">
        <v>52</v>
      </c>
      <c r="D55" s="7" t="s">
        <v>67</v>
      </c>
      <c r="E55" s="6" t="s">
        <v>52</v>
      </c>
      <c r="F55" s="6" t="s">
        <v>55</v>
      </c>
      <c r="G55" s="11">
        <v>890545</v>
      </c>
      <c r="H55" s="8">
        <v>40672</v>
      </c>
      <c r="I55" s="11">
        <v>295500.27</v>
      </c>
      <c r="J55" s="11">
        <v>177755.74</v>
      </c>
    </row>
    <row r="56" spans="3:10" ht="15" customHeight="1" x14ac:dyDescent="0.25">
      <c r="C56" s="6">
        <v>53</v>
      </c>
      <c r="D56" s="7" t="s">
        <v>68</v>
      </c>
      <c r="E56" s="6" t="s">
        <v>49</v>
      </c>
      <c r="F56" s="6" t="s">
        <v>55</v>
      </c>
      <c r="G56" s="11">
        <v>53200</v>
      </c>
      <c r="H56" s="8">
        <v>40673</v>
      </c>
      <c r="I56" s="11">
        <v>2660</v>
      </c>
      <c r="J56" s="11">
        <v>2660</v>
      </c>
    </row>
    <row r="57" spans="3:10" ht="15" customHeight="1" x14ac:dyDescent="0.25">
      <c r="C57" s="6">
        <v>54</v>
      </c>
      <c r="D57" s="7" t="s">
        <v>69</v>
      </c>
      <c r="E57" s="6" t="s">
        <v>49</v>
      </c>
      <c r="F57" s="6" t="s">
        <v>55</v>
      </c>
      <c r="G57" s="11">
        <v>198640</v>
      </c>
      <c r="H57" s="8">
        <v>40679</v>
      </c>
      <c r="I57" s="11">
        <v>9932</v>
      </c>
      <c r="J57" s="11">
        <v>9932</v>
      </c>
    </row>
    <row r="58" spans="3:10" ht="30" customHeight="1" x14ac:dyDescent="0.25">
      <c r="C58" s="6">
        <v>55</v>
      </c>
      <c r="D58" s="7" t="s">
        <v>70</v>
      </c>
      <c r="E58" s="6" t="s">
        <v>52</v>
      </c>
      <c r="F58" s="6" t="s">
        <v>55</v>
      </c>
      <c r="G58" s="11">
        <v>1392838</v>
      </c>
      <c r="H58" s="8">
        <v>40682</v>
      </c>
      <c r="I58" s="11">
        <v>464839.74</v>
      </c>
      <c r="J58" s="11">
        <v>280851</v>
      </c>
    </row>
    <row r="59" spans="3:10" ht="15" customHeight="1" x14ac:dyDescent="0.25">
      <c r="C59" s="6">
        <v>56</v>
      </c>
      <c r="D59" s="7" t="s">
        <v>71</v>
      </c>
      <c r="E59" s="6" t="s">
        <v>49</v>
      </c>
      <c r="F59" s="6" t="s">
        <v>55</v>
      </c>
      <c r="G59" s="11">
        <v>55281</v>
      </c>
      <c r="H59" s="8">
        <v>40686</v>
      </c>
      <c r="I59" s="11">
        <v>2764</v>
      </c>
      <c r="J59" s="11">
        <v>2764</v>
      </c>
    </row>
    <row r="60" spans="3:10" ht="30" customHeight="1" x14ac:dyDescent="0.25">
      <c r="C60" s="6">
        <v>57</v>
      </c>
      <c r="D60" s="7" t="s">
        <v>72</v>
      </c>
      <c r="E60" s="6" t="s">
        <v>49</v>
      </c>
      <c r="F60" s="6" t="s">
        <v>55</v>
      </c>
      <c r="G60" s="11">
        <v>14144</v>
      </c>
      <c r="H60" s="8">
        <v>40686</v>
      </c>
      <c r="I60" s="11">
        <v>707</v>
      </c>
      <c r="J60" s="11">
        <v>707</v>
      </c>
    </row>
    <row r="61" spans="3:10" ht="15" customHeight="1" x14ac:dyDescent="0.25">
      <c r="C61" s="6">
        <v>58</v>
      </c>
      <c r="D61" s="7" t="s">
        <v>73</v>
      </c>
      <c r="E61" s="6" t="s">
        <v>50</v>
      </c>
      <c r="F61" s="6" t="s">
        <v>55</v>
      </c>
      <c r="G61" s="11">
        <v>5700</v>
      </c>
      <c r="H61" s="8">
        <v>40687</v>
      </c>
      <c r="I61" s="11">
        <v>285</v>
      </c>
      <c r="J61" s="11">
        <v>285</v>
      </c>
    </row>
    <row r="62" spans="3:10" ht="15" customHeight="1" x14ac:dyDescent="0.25">
      <c r="C62" s="6">
        <v>59</v>
      </c>
      <c r="D62" s="7" t="s">
        <v>74</v>
      </c>
      <c r="E62" s="6" t="s">
        <v>52</v>
      </c>
      <c r="F62" s="6" t="s">
        <v>55</v>
      </c>
      <c r="G62" s="11">
        <v>2045</v>
      </c>
      <c r="H62" s="8">
        <v>40699</v>
      </c>
      <c r="I62" s="11">
        <v>735.05</v>
      </c>
      <c r="J62" s="11">
        <v>468.36</v>
      </c>
    </row>
    <row r="63" spans="3:10" ht="15" customHeight="1" x14ac:dyDescent="0.25">
      <c r="C63" s="6">
        <v>60</v>
      </c>
      <c r="D63" s="7" t="s">
        <v>75</v>
      </c>
      <c r="E63" s="6" t="s">
        <v>49</v>
      </c>
      <c r="F63" s="6" t="s">
        <v>55</v>
      </c>
      <c r="G63" s="11">
        <v>102076</v>
      </c>
      <c r="H63" s="8">
        <v>40705</v>
      </c>
      <c r="I63" s="11">
        <v>5104</v>
      </c>
      <c r="J63" s="11">
        <v>5104</v>
      </c>
    </row>
    <row r="64" spans="3:10" ht="60" customHeight="1" x14ac:dyDescent="0.25">
      <c r="C64" s="6">
        <v>61</v>
      </c>
      <c r="D64" s="7" t="s">
        <v>76</v>
      </c>
      <c r="E64" s="6" t="s">
        <v>49</v>
      </c>
      <c r="F64" s="6" t="s">
        <v>55</v>
      </c>
      <c r="G64" s="11">
        <v>14040</v>
      </c>
      <c r="H64" s="8">
        <v>40705</v>
      </c>
      <c r="I64" s="11">
        <v>702</v>
      </c>
      <c r="J64" s="11">
        <v>702</v>
      </c>
    </row>
    <row r="65" spans="3:10" ht="15" customHeight="1" x14ac:dyDescent="0.25">
      <c r="C65" s="6">
        <v>62</v>
      </c>
      <c r="D65" s="7" t="s">
        <v>74</v>
      </c>
      <c r="E65" s="6" t="s">
        <v>52</v>
      </c>
      <c r="F65" s="6" t="s">
        <v>55</v>
      </c>
      <c r="G65" s="11">
        <v>593890</v>
      </c>
      <c r="H65" s="8">
        <v>40706</v>
      </c>
      <c r="I65" s="11">
        <v>201112.06</v>
      </c>
      <c r="J65" s="11">
        <v>122903.02</v>
      </c>
    </row>
    <row r="66" spans="3:10" ht="15" customHeight="1" x14ac:dyDescent="0.25">
      <c r="C66" s="6">
        <v>63</v>
      </c>
      <c r="D66" s="7" t="s">
        <v>74</v>
      </c>
      <c r="E66" s="6" t="s">
        <v>52</v>
      </c>
      <c r="F66" s="6" t="s">
        <v>55</v>
      </c>
      <c r="G66" s="11">
        <v>34870</v>
      </c>
      <c r="H66" s="8">
        <v>40706</v>
      </c>
      <c r="I66" s="11">
        <v>11811.28</v>
      </c>
      <c r="J66" s="11">
        <v>7218.09</v>
      </c>
    </row>
    <row r="67" spans="3:10" ht="15" customHeight="1" x14ac:dyDescent="0.25">
      <c r="C67" s="6">
        <v>64</v>
      </c>
      <c r="D67" s="7" t="s">
        <v>77</v>
      </c>
      <c r="E67" s="6" t="s">
        <v>50</v>
      </c>
      <c r="F67" s="6" t="s">
        <v>55</v>
      </c>
      <c r="G67" s="11">
        <v>5800</v>
      </c>
      <c r="H67" s="8">
        <v>40714</v>
      </c>
      <c r="I67" s="11">
        <v>290</v>
      </c>
      <c r="J67" s="11">
        <v>290</v>
      </c>
    </row>
    <row r="68" spans="3:10" ht="15" customHeight="1" x14ac:dyDescent="0.25">
      <c r="C68" s="6">
        <v>65</v>
      </c>
      <c r="D68" s="7" t="s">
        <v>78</v>
      </c>
      <c r="E68" s="6" t="s">
        <v>49</v>
      </c>
      <c r="F68" s="6" t="s">
        <v>55</v>
      </c>
      <c r="G68" s="11">
        <v>120004</v>
      </c>
      <c r="H68" s="8">
        <v>40719</v>
      </c>
      <c r="I68" s="11">
        <v>6000</v>
      </c>
      <c r="J68" s="11">
        <v>6000</v>
      </c>
    </row>
    <row r="69" spans="3:10" ht="30" customHeight="1" x14ac:dyDescent="0.25">
      <c r="C69" s="6">
        <v>66</v>
      </c>
      <c r="D69" s="7" t="s">
        <v>79</v>
      </c>
      <c r="E69" s="6" t="s">
        <v>51</v>
      </c>
      <c r="F69" s="6" t="s">
        <v>55</v>
      </c>
      <c r="G69" s="11">
        <v>26290</v>
      </c>
      <c r="H69" s="8">
        <v>40719</v>
      </c>
      <c r="I69" s="11">
        <v>13230.82</v>
      </c>
      <c r="J69" s="11">
        <v>10412.1</v>
      </c>
    </row>
    <row r="70" spans="3:10" ht="30" customHeight="1" x14ac:dyDescent="0.25">
      <c r="C70" s="6">
        <v>67</v>
      </c>
      <c r="D70" s="7" t="s">
        <v>80</v>
      </c>
      <c r="E70" s="6" t="s">
        <v>50</v>
      </c>
      <c r="F70" s="6" t="s">
        <v>55</v>
      </c>
      <c r="G70" s="11">
        <v>6192</v>
      </c>
      <c r="H70" s="8">
        <v>40729</v>
      </c>
      <c r="I70" s="11">
        <v>0</v>
      </c>
      <c r="J70" s="11">
        <v>0</v>
      </c>
    </row>
    <row r="71" spans="3:10" ht="15" customHeight="1" x14ac:dyDescent="0.25">
      <c r="C71" s="6">
        <v>68</v>
      </c>
      <c r="D71" s="7" t="s">
        <v>81</v>
      </c>
      <c r="E71" s="6" t="s">
        <v>49</v>
      </c>
      <c r="F71" s="6" t="s">
        <v>55</v>
      </c>
      <c r="G71" s="11">
        <v>10192</v>
      </c>
      <c r="H71" s="8">
        <v>40739</v>
      </c>
      <c r="I71" s="11">
        <v>510</v>
      </c>
      <c r="J71" s="11">
        <v>510</v>
      </c>
    </row>
    <row r="72" spans="3:10" ht="15" customHeight="1" x14ac:dyDescent="0.25">
      <c r="C72" s="6">
        <v>69</v>
      </c>
      <c r="D72" s="7" t="s">
        <v>81</v>
      </c>
      <c r="E72" s="6" t="s">
        <v>49</v>
      </c>
      <c r="F72" s="6" t="s">
        <v>55</v>
      </c>
      <c r="G72" s="11">
        <v>5928</v>
      </c>
      <c r="H72" s="8">
        <v>40739</v>
      </c>
      <c r="I72" s="11">
        <v>296</v>
      </c>
      <c r="J72" s="11">
        <v>296</v>
      </c>
    </row>
    <row r="73" spans="3:10" ht="15" customHeight="1" x14ac:dyDescent="0.25">
      <c r="C73" s="6">
        <v>70</v>
      </c>
      <c r="D73" s="7" t="s">
        <v>67</v>
      </c>
      <c r="E73" s="6" t="s">
        <v>52</v>
      </c>
      <c r="F73" s="6" t="s">
        <v>55</v>
      </c>
      <c r="G73" s="11">
        <v>9234</v>
      </c>
      <c r="H73" s="8">
        <v>40740</v>
      </c>
      <c r="I73" s="11">
        <v>3227.74</v>
      </c>
      <c r="J73" s="11">
        <v>2017.31</v>
      </c>
    </row>
    <row r="74" spans="3:10" ht="15" customHeight="1" x14ac:dyDescent="0.25">
      <c r="C74" s="6">
        <v>71</v>
      </c>
      <c r="D74" s="7" t="s">
        <v>82</v>
      </c>
      <c r="E74" s="6" t="s">
        <v>52</v>
      </c>
      <c r="F74" s="6" t="s">
        <v>55</v>
      </c>
      <c r="G74" s="11">
        <v>4461</v>
      </c>
      <c r="H74" s="8">
        <v>40740</v>
      </c>
      <c r="I74" s="11">
        <v>1558.95</v>
      </c>
      <c r="J74" s="11">
        <v>974.27</v>
      </c>
    </row>
    <row r="75" spans="3:10" ht="15" customHeight="1" x14ac:dyDescent="0.25">
      <c r="C75" s="6">
        <v>72</v>
      </c>
      <c r="D75" s="7" t="s">
        <v>67</v>
      </c>
      <c r="E75" s="6" t="s">
        <v>52</v>
      </c>
      <c r="F75" s="6" t="s">
        <v>55</v>
      </c>
      <c r="G75" s="11">
        <v>5560</v>
      </c>
      <c r="H75" s="8">
        <v>40742</v>
      </c>
      <c r="I75" s="11">
        <v>1947.06</v>
      </c>
      <c r="J75" s="11">
        <v>1218.3399999999999</v>
      </c>
    </row>
    <row r="76" spans="3:10" ht="30" customHeight="1" x14ac:dyDescent="0.25">
      <c r="C76" s="6">
        <v>73</v>
      </c>
      <c r="D76" s="7" t="s">
        <v>83</v>
      </c>
      <c r="E76" s="6" t="s">
        <v>50</v>
      </c>
      <c r="F76" s="6" t="s">
        <v>55</v>
      </c>
      <c r="G76" s="11">
        <v>9700</v>
      </c>
      <c r="H76" s="8">
        <v>40763</v>
      </c>
      <c r="I76" s="11">
        <v>160</v>
      </c>
      <c r="J76" s="11">
        <v>160</v>
      </c>
    </row>
    <row r="77" spans="3:10" ht="15" customHeight="1" x14ac:dyDescent="0.25">
      <c r="C77" s="6">
        <v>74</v>
      </c>
      <c r="D77" s="7" t="s">
        <v>84</v>
      </c>
      <c r="E77" s="6" t="s">
        <v>52</v>
      </c>
      <c r="F77" s="6" t="s">
        <v>55</v>
      </c>
      <c r="G77" s="11">
        <v>4461</v>
      </c>
      <c r="H77" s="8">
        <v>40764</v>
      </c>
      <c r="I77" s="11">
        <v>1592.79</v>
      </c>
      <c r="J77" s="11">
        <v>1010.12</v>
      </c>
    </row>
    <row r="78" spans="3:10" ht="30" customHeight="1" x14ac:dyDescent="0.25">
      <c r="C78" s="6">
        <v>75</v>
      </c>
      <c r="D78" s="7" t="s">
        <v>85</v>
      </c>
      <c r="E78" s="6" t="s">
        <v>50</v>
      </c>
      <c r="F78" s="6" t="s">
        <v>55</v>
      </c>
      <c r="G78" s="11">
        <v>23850</v>
      </c>
      <c r="H78" s="8">
        <v>40765</v>
      </c>
      <c r="I78" s="11">
        <v>1193</v>
      </c>
      <c r="J78" s="11">
        <v>1193</v>
      </c>
    </row>
    <row r="79" spans="3:10" ht="30" customHeight="1" x14ac:dyDescent="0.25">
      <c r="C79" s="6">
        <v>76</v>
      </c>
      <c r="D79" s="7" t="s">
        <v>86</v>
      </c>
      <c r="E79" s="6" t="s">
        <v>49</v>
      </c>
      <c r="F79" s="6" t="s">
        <v>55</v>
      </c>
      <c r="G79" s="11">
        <v>10192</v>
      </c>
      <c r="H79" s="8">
        <v>40767</v>
      </c>
      <c r="I79" s="11">
        <v>510</v>
      </c>
      <c r="J79" s="11">
        <v>510</v>
      </c>
    </row>
    <row r="80" spans="3:10" ht="30" customHeight="1" x14ac:dyDescent="0.25">
      <c r="C80" s="6">
        <v>77</v>
      </c>
      <c r="D80" s="7" t="s">
        <v>87</v>
      </c>
      <c r="E80" s="6" t="s">
        <v>52</v>
      </c>
      <c r="F80" s="6" t="s">
        <v>55</v>
      </c>
      <c r="G80" s="11">
        <v>520</v>
      </c>
      <c r="H80" s="8">
        <v>40779</v>
      </c>
      <c r="I80" s="11">
        <v>193.27</v>
      </c>
      <c r="J80" s="11">
        <v>125.66</v>
      </c>
    </row>
    <row r="81" spans="3:10" ht="60" customHeight="1" x14ac:dyDescent="0.25">
      <c r="C81" s="6">
        <v>78</v>
      </c>
      <c r="D81" s="7" t="s">
        <v>88</v>
      </c>
      <c r="E81" s="6" t="s">
        <v>52</v>
      </c>
      <c r="F81" s="6" t="s">
        <v>55</v>
      </c>
      <c r="G81" s="11">
        <v>35500</v>
      </c>
      <c r="H81" s="8">
        <v>40779</v>
      </c>
      <c r="I81" s="11">
        <v>13069.26</v>
      </c>
      <c r="J81" s="11">
        <v>8452.91</v>
      </c>
    </row>
    <row r="82" spans="3:10" ht="15" customHeight="1" x14ac:dyDescent="0.25">
      <c r="C82" s="6">
        <v>79</v>
      </c>
      <c r="D82" s="7" t="s">
        <v>67</v>
      </c>
      <c r="E82" s="6" t="s">
        <v>52</v>
      </c>
      <c r="F82" s="6" t="s">
        <v>55</v>
      </c>
      <c r="G82" s="11">
        <v>803000</v>
      </c>
      <c r="H82" s="8">
        <v>40779</v>
      </c>
      <c r="I82" s="11">
        <v>290510.24</v>
      </c>
      <c r="J82" s="11">
        <v>185835</v>
      </c>
    </row>
    <row r="83" spans="3:10" ht="15" customHeight="1" x14ac:dyDescent="0.25">
      <c r="C83" s="6">
        <v>80</v>
      </c>
      <c r="D83" s="7" t="s">
        <v>74</v>
      </c>
      <c r="E83" s="6" t="s">
        <v>52</v>
      </c>
      <c r="F83" s="6" t="s">
        <v>55</v>
      </c>
      <c r="G83" s="11">
        <v>644671</v>
      </c>
      <c r="H83" s="8">
        <v>40779</v>
      </c>
      <c r="I83" s="11">
        <v>233229.67</v>
      </c>
      <c r="J83" s="11">
        <v>149193.68</v>
      </c>
    </row>
    <row r="84" spans="3:10" ht="30" customHeight="1" x14ac:dyDescent="0.25">
      <c r="C84" s="6">
        <v>81</v>
      </c>
      <c r="D84" s="7" t="s">
        <v>89</v>
      </c>
      <c r="E84" s="6" t="s">
        <v>52</v>
      </c>
      <c r="F84" s="6" t="s">
        <v>55</v>
      </c>
      <c r="G84" s="11">
        <v>356000</v>
      </c>
      <c r="H84" s="8">
        <v>40779</v>
      </c>
      <c r="I84" s="11">
        <v>128794.28</v>
      </c>
      <c r="J84" s="11">
        <v>82387.740000000005</v>
      </c>
    </row>
    <row r="85" spans="3:10" ht="30" customHeight="1" x14ac:dyDescent="0.25">
      <c r="C85" s="6">
        <v>82</v>
      </c>
      <c r="D85" s="7" t="s">
        <v>90</v>
      </c>
      <c r="E85" s="6" t="s">
        <v>50</v>
      </c>
      <c r="F85" s="6" t="s">
        <v>55</v>
      </c>
      <c r="G85" s="11">
        <v>19400</v>
      </c>
      <c r="H85" s="8">
        <v>40781</v>
      </c>
      <c r="I85" s="11">
        <v>970</v>
      </c>
      <c r="J85" s="11">
        <v>970</v>
      </c>
    </row>
    <row r="86" spans="3:10" ht="30" customHeight="1" x14ac:dyDescent="0.25">
      <c r="C86" s="6">
        <v>83</v>
      </c>
      <c r="D86" s="7" t="s">
        <v>91</v>
      </c>
      <c r="E86" s="6" t="s">
        <v>52</v>
      </c>
      <c r="F86" s="6" t="s">
        <v>55</v>
      </c>
      <c r="G86" s="11">
        <v>36885</v>
      </c>
      <c r="H86" s="8">
        <v>40781</v>
      </c>
      <c r="I86" s="11">
        <v>13367.24</v>
      </c>
      <c r="J86" s="13">
        <v>8560.4599999999991</v>
      </c>
    </row>
    <row r="87" spans="3:10" ht="30" customHeight="1" x14ac:dyDescent="0.25">
      <c r="C87" s="6">
        <v>84</v>
      </c>
      <c r="D87" s="7" t="s">
        <v>91</v>
      </c>
      <c r="E87" s="6" t="s">
        <v>52</v>
      </c>
      <c r="F87" s="6" t="s">
        <v>55</v>
      </c>
      <c r="G87" s="11">
        <v>2045</v>
      </c>
      <c r="H87" s="8">
        <v>40781</v>
      </c>
      <c r="I87" s="11">
        <v>741.34</v>
      </c>
      <c r="J87" s="11">
        <v>474.64</v>
      </c>
    </row>
    <row r="88" spans="3:10" ht="30" customHeight="1" x14ac:dyDescent="0.25">
      <c r="C88" s="6">
        <v>85</v>
      </c>
      <c r="D88" s="7" t="s">
        <v>92</v>
      </c>
      <c r="E88" s="6" t="s">
        <v>52</v>
      </c>
      <c r="F88" s="6" t="s">
        <v>55</v>
      </c>
      <c r="G88" s="11">
        <v>1895</v>
      </c>
      <c r="H88" s="8">
        <v>40782</v>
      </c>
      <c r="I88" s="11">
        <v>687.62</v>
      </c>
      <c r="J88" s="11">
        <v>440.7</v>
      </c>
    </row>
    <row r="89" spans="3:10" ht="15" customHeight="1" x14ac:dyDescent="0.25">
      <c r="C89" s="6">
        <v>86</v>
      </c>
      <c r="D89" s="7" t="s">
        <v>93</v>
      </c>
      <c r="E89" s="6" t="s">
        <v>52</v>
      </c>
      <c r="F89" s="6" t="s">
        <v>55</v>
      </c>
      <c r="G89" s="11">
        <v>2295</v>
      </c>
      <c r="H89" s="8">
        <v>40782</v>
      </c>
      <c r="I89" s="11">
        <v>832.55</v>
      </c>
      <c r="J89" s="11">
        <v>533.57000000000005</v>
      </c>
    </row>
    <row r="90" spans="3:10" ht="15" customHeight="1" x14ac:dyDescent="0.25">
      <c r="C90" s="6">
        <v>87</v>
      </c>
      <c r="D90" s="7" t="s">
        <v>94</v>
      </c>
      <c r="E90" s="6" t="s">
        <v>52</v>
      </c>
      <c r="F90" s="6" t="s">
        <v>55</v>
      </c>
      <c r="G90" s="11">
        <v>46830</v>
      </c>
      <c r="H90" s="8">
        <v>40782</v>
      </c>
      <c r="I90" s="11">
        <v>16986.37</v>
      </c>
      <c r="J90" s="11">
        <v>10884.55</v>
      </c>
    </row>
    <row r="91" spans="3:10" ht="30" customHeight="1" x14ac:dyDescent="0.25">
      <c r="C91" s="6">
        <v>88</v>
      </c>
      <c r="D91" s="7" t="s">
        <v>95</v>
      </c>
      <c r="E91" s="6" t="s">
        <v>50</v>
      </c>
      <c r="F91" s="6" t="s">
        <v>55</v>
      </c>
      <c r="G91" s="11">
        <v>56160</v>
      </c>
      <c r="H91" s="8">
        <v>40785</v>
      </c>
      <c r="I91" s="11">
        <v>3808</v>
      </c>
      <c r="J91" s="11">
        <v>3808</v>
      </c>
    </row>
    <row r="92" spans="3:10" ht="15" customHeight="1" x14ac:dyDescent="0.25">
      <c r="C92" s="6">
        <v>89</v>
      </c>
      <c r="D92" s="7" t="s">
        <v>73</v>
      </c>
      <c r="E92" s="6" t="s">
        <v>50</v>
      </c>
      <c r="F92" s="6" t="s">
        <v>55</v>
      </c>
      <c r="G92" s="11">
        <v>2307</v>
      </c>
      <c r="H92" s="8">
        <v>40792</v>
      </c>
      <c r="I92" s="11">
        <v>115</v>
      </c>
      <c r="J92" s="11">
        <v>115</v>
      </c>
    </row>
    <row r="93" spans="3:10" ht="30" customHeight="1" x14ac:dyDescent="0.25">
      <c r="C93" s="6">
        <v>90</v>
      </c>
      <c r="D93" s="7" t="s">
        <v>96</v>
      </c>
      <c r="E93" s="6" t="s">
        <v>49</v>
      </c>
      <c r="F93" s="6" t="s">
        <v>55</v>
      </c>
      <c r="G93" s="11">
        <v>55281</v>
      </c>
      <c r="H93" s="8">
        <v>40792</v>
      </c>
      <c r="I93" s="11">
        <v>2764</v>
      </c>
      <c r="J93" s="11">
        <v>2764</v>
      </c>
    </row>
    <row r="94" spans="3:10" ht="15" customHeight="1" x14ac:dyDescent="0.25">
      <c r="C94" s="6">
        <v>91</v>
      </c>
      <c r="D94" s="7" t="s">
        <v>97</v>
      </c>
      <c r="E94" s="6" t="s">
        <v>49</v>
      </c>
      <c r="F94" s="6" t="s">
        <v>55</v>
      </c>
      <c r="G94" s="11">
        <v>109304</v>
      </c>
      <c r="H94" s="8">
        <v>40795</v>
      </c>
      <c r="I94" s="11">
        <v>5465</v>
      </c>
      <c r="J94" s="11">
        <v>5465</v>
      </c>
    </row>
    <row r="95" spans="3:10" ht="30" customHeight="1" x14ac:dyDescent="0.25">
      <c r="C95" s="6">
        <v>92</v>
      </c>
      <c r="D95" s="7" t="s">
        <v>98</v>
      </c>
      <c r="E95" s="6" t="s">
        <v>52</v>
      </c>
      <c r="F95" s="6" t="s">
        <v>55</v>
      </c>
      <c r="G95" s="11">
        <v>642393</v>
      </c>
      <c r="H95" s="8">
        <v>40798</v>
      </c>
      <c r="I95" s="11">
        <v>236229.43</v>
      </c>
      <c r="J95" s="11">
        <v>152709.32</v>
      </c>
    </row>
    <row r="96" spans="3:10" ht="30" x14ac:dyDescent="0.25">
      <c r="C96" s="6">
        <v>93</v>
      </c>
      <c r="D96" s="7" t="s">
        <v>99</v>
      </c>
      <c r="E96" s="6" t="s">
        <v>51</v>
      </c>
      <c r="F96" s="6" t="s">
        <v>11</v>
      </c>
      <c r="G96" s="11">
        <v>156845</v>
      </c>
      <c r="H96" s="8">
        <v>40800</v>
      </c>
      <c r="I96" s="11">
        <v>81748.45</v>
      </c>
      <c r="J96" s="11">
        <v>65137.7</v>
      </c>
    </row>
    <row r="97" spans="3:10" ht="30" customHeight="1" x14ac:dyDescent="0.25">
      <c r="C97" s="6">
        <v>94</v>
      </c>
      <c r="D97" s="7" t="s">
        <v>100</v>
      </c>
      <c r="E97" s="6" t="s">
        <v>49</v>
      </c>
      <c r="F97" s="6" t="s">
        <v>55</v>
      </c>
      <c r="G97" s="11">
        <v>13000</v>
      </c>
      <c r="H97" s="8">
        <v>40801</v>
      </c>
      <c r="I97" s="11">
        <v>650</v>
      </c>
      <c r="J97" s="11">
        <v>650</v>
      </c>
    </row>
    <row r="98" spans="3:10" ht="15" customHeight="1" x14ac:dyDescent="0.25">
      <c r="C98" s="6">
        <v>95</v>
      </c>
      <c r="D98" s="7" t="s">
        <v>101</v>
      </c>
      <c r="E98" s="6" t="s">
        <v>49</v>
      </c>
      <c r="F98" s="6" t="s">
        <v>55</v>
      </c>
      <c r="G98" s="11">
        <v>13000</v>
      </c>
      <c r="H98" s="8">
        <v>40817</v>
      </c>
      <c r="I98" s="11">
        <v>650</v>
      </c>
      <c r="J98" s="11">
        <v>650</v>
      </c>
    </row>
    <row r="99" spans="3:10" ht="15" customHeight="1" x14ac:dyDescent="0.25">
      <c r="C99" s="6">
        <v>96</v>
      </c>
      <c r="D99" s="7" t="s">
        <v>102</v>
      </c>
      <c r="E99" s="6" t="s">
        <v>49</v>
      </c>
      <c r="F99" s="6" t="s">
        <v>55</v>
      </c>
      <c r="G99" s="11">
        <v>20488</v>
      </c>
      <c r="H99" s="8">
        <v>40817</v>
      </c>
      <c r="I99" s="11">
        <v>1024</v>
      </c>
      <c r="J99" s="11">
        <v>1024</v>
      </c>
    </row>
    <row r="100" spans="3:10" ht="30" customHeight="1" x14ac:dyDescent="0.25">
      <c r="C100" s="6">
        <v>97</v>
      </c>
      <c r="D100" s="7" t="s">
        <v>103</v>
      </c>
      <c r="E100" s="6" t="s">
        <v>49</v>
      </c>
      <c r="F100" s="6" t="s">
        <v>55</v>
      </c>
      <c r="G100" s="11">
        <v>10010</v>
      </c>
      <c r="H100" s="8">
        <v>40817</v>
      </c>
      <c r="I100" s="11">
        <v>501</v>
      </c>
      <c r="J100" s="11">
        <v>501</v>
      </c>
    </row>
    <row r="101" spans="3:10" ht="30" customHeight="1" x14ac:dyDescent="0.25">
      <c r="C101" s="6">
        <v>98</v>
      </c>
      <c r="D101" s="7" t="s">
        <v>104</v>
      </c>
      <c r="E101" s="6" t="s">
        <v>41</v>
      </c>
      <c r="F101" s="6" t="s">
        <v>55</v>
      </c>
      <c r="G101" s="11">
        <v>121576</v>
      </c>
      <c r="H101" s="8">
        <v>40828</v>
      </c>
      <c r="I101" s="11">
        <v>16057.08</v>
      </c>
      <c r="J101" s="11">
        <v>6078</v>
      </c>
    </row>
    <row r="102" spans="3:10" ht="45" customHeight="1" x14ac:dyDescent="0.25">
      <c r="C102" s="6">
        <v>99</v>
      </c>
      <c r="D102" s="7" t="s">
        <v>105</v>
      </c>
      <c r="E102" s="6" t="s">
        <v>41</v>
      </c>
      <c r="F102" s="6" t="s">
        <v>55</v>
      </c>
      <c r="G102" s="11">
        <v>254800</v>
      </c>
      <c r="H102" s="8">
        <v>44482</v>
      </c>
      <c r="I102" s="11">
        <v>0</v>
      </c>
      <c r="J102" s="11" t="s">
        <v>56</v>
      </c>
    </row>
    <row r="103" spans="3:10" ht="45" customHeight="1" x14ac:dyDescent="0.25">
      <c r="C103" s="6">
        <v>100</v>
      </c>
      <c r="D103" s="7" t="s">
        <v>106</v>
      </c>
      <c r="E103" s="6" t="s">
        <v>41</v>
      </c>
      <c r="F103" s="6" t="s">
        <v>55</v>
      </c>
      <c r="G103" s="11">
        <v>32000</v>
      </c>
      <c r="H103" s="8">
        <v>44488</v>
      </c>
      <c r="I103" s="11">
        <v>0</v>
      </c>
      <c r="J103" s="11" t="s">
        <v>56</v>
      </c>
    </row>
    <row r="104" spans="3:10" ht="30" customHeight="1" x14ac:dyDescent="0.25">
      <c r="C104" s="6">
        <v>101</v>
      </c>
      <c r="D104" s="7" t="s">
        <v>107</v>
      </c>
      <c r="E104" s="6" t="s">
        <v>50</v>
      </c>
      <c r="F104" s="6" t="s">
        <v>55</v>
      </c>
      <c r="G104" s="11">
        <v>32000</v>
      </c>
      <c r="H104" s="8">
        <v>44489</v>
      </c>
      <c r="I104" s="11">
        <v>3600</v>
      </c>
      <c r="J104" s="11">
        <v>3600</v>
      </c>
    </row>
    <row r="105" spans="3:10" ht="15" customHeight="1" x14ac:dyDescent="0.25">
      <c r="C105" s="6">
        <v>102</v>
      </c>
      <c r="D105" s="7" t="s">
        <v>108</v>
      </c>
      <c r="E105" s="6" t="s">
        <v>49</v>
      </c>
      <c r="F105" s="6" t="s">
        <v>55</v>
      </c>
      <c r="G105" s="11">
        <v>93600</v>
      </c>
      <c r="H105" s="8">
        <v>44500</v>
      </c>
      <c r="I105" s="11">
        <v>4680</v>
      </c>
      <c r="J105" s="11">
        <v>4680</v>
      </c>
    </row>
    <row r="106" spans="3:10" ht="30" customHeight="1" x14ac:dyDescent="0.25">
      <c r="C106" s="6">
        <v>103</v>
      </c>
      <c r="D106" s="7" t="s">
        <v>109</v>
      </c>
      <c r="E106" s="6" t="s">
        <v>50</v>
      </c>
      <c r="F106" s="6" t="s">
        <v>55</v>
      </c>
      <c r="G106" s="11">
        <v>8389</v>
      </c>
      <c r="H106" s="8">
        <v>40861</v>
      </c>
      <c r="I106" s="11">
        <v>419</v>
      </c>
      <c r="J106" s="11">
        <v>419</v>
      </c>
    </row>
    <row r="107" spans="3:10" ht="30" customHeight="1" x14ac:dyDescent="0.25">
      <c r="C107" s="6">
        <v>104</v>
      </c>
      <c r="D107" s="7" t="s">
        <v>110</v>
      </c>
      <c r="E107" s="6" t="s">
        <v>49</v>
      </c>
      <c r="F107" s="6" t="s">
        <v>55</v>
      </c>
      <c r="G107" s="11">
        <v>364000</v>
      </c>
      <c r="H107" s="8">
        <v>40866</v>
      </c>
      <c r="I107" s="11">
        <v>18200</v>
      </c>
      <c r="J107" s="11">
        <v>18200</v>
      </c>
    </row>
    <row r="108" spans="3:10" ht="30" customHeight="1" x14ac:dyDescent="0.25">
      <c r="C108" s="6">
        <v>105</v>
      </c>
      <c r="D108" s="7" t="s">
        <v>111</v>
      </c>
      <c r="E108" s="6" t="s">
        <v>49</v>
      </c>
      <c r="F108" s="6" t="s">
        <v>55</v>
      </c>
      <c r="G108" s="11">
        <v>31721</v>
      </c>
      <c r="H108" s="8">
        <v>40868</v>
      </c>
      <c r="I108" s="11">
        <v>1586</v>
      </c>
      <c r="J108" s="11">
        <v>1586</v>
      </c>
    </row>
    <row r="109" spans="3:10" ht="30" x14ac:dyDescent="0.25">
      <c r="C109" s="6">
        <v>106</v>
      </c>
      <c r="D109" s="7" t="s">
        <v>112</v>
      </c>
      <c r="E109" s="6" t="s">
        <v>51</v>
      </c>
      <c r="F109" s="6" t="s">
        <v>11</v>
      </c>
      <c r="G109" s="11">
        <v>16200</v>
      </c>
      <c r="H109" s="12">
        <v>40869</v>
      </c>
      <c r="I109" s="11">
        <v>8688.7999999999993</v>
      </c>
      <c r="J109" s="11">
        <v>6990.18</v>
      </c>
    </row>
    <row r="110" spans="3:10" ht="60" customHeight="1" x14ac:dyDescent="0.25">
      <c r="C110" s="6">
        <v>107</v>
      </c>
      <c r="D110" s="7" t="s">
        <v>113</v>
      </c>
      <c r="E110" s="6" t="s">
        <v>41</v>
      </c>
      <c r="F110" s="6" t="s">
        <v>55</v>
      </c>
      <c r="G110" s="11">
        <v>106187</v>
      </c>
      <c r="H110" s="12">
        <v>40870</v>
      </c>
      <c r="I110" s="11">
        <v>0</v>
      </c>
      <c r="J110" s="11" t="s">
        <v>56</v>
      </c>
    </row>
    <row r="111" spans="3:10" ht="30" x14ac:dyDescent="0.25">
      <c r="C111" s="6">
        <v>108</v>
      </c>
      <c r="D111" s="7" t="s">
        <v>114</v>
      </c>
      <c r="E111" s="6" t="s">
        <v>51</v>
      </c>
      <c r="F111" s="6" t="s">
        <v>11</v>
      </c>
      <c r="G111" s="11">
        <v>32350</v>
      </c>
      <c r="H111" s="12">
        <v>40877</v>
      </c>
      <c r="I111" s="11">
        <v>17405.96</v>
      </c>
      <c r="J111" s="11">
        <v>14018.18</v>
      </c>
    </row>
    <row r="112" spans="3:10" ht="30" x14ac:dyDescent="0.25">
      <c r="C112" s="6">
        <v>109</v>
      </c>
      <c r="D112" s="7" t="s">
        <v>115</v>
      </c>
      <c r="E112" s="6" t="s">
        <v>51</v>
      </c>
      <c r="F112" s="6" t="s">
        <v>11</v>
      </c>
      <c r="G112" s="11">
        <v>10790</v>
      </c>
      <c r="H112" s="12">
        <v>40878</v>
      </c>
      <c r="I112" s="11">
        <v>5807.92</v>
      </c>
      <c r="J112" s="11">
        <v>4678.2</v>
      </c>
    </row>
    <row r="113" spans="3:10" ht="30" customHeight="1" x14ac:dyDescent="0.25">
      <c r="C113" s="6">
        <v>110</v>
      </c>
      <c r="D113" s="7" t="s">
        <v>116</v>
      </c>
      <c r="E113" s="6" t="s">
        <v>50</v>
      </c>
      <c r="F113" s="6" t="s">
        <v>55</v>
      </c>
      <c r="G113" s="11">
        <v>28500</v>
      </c>
      <c r="H113" s="12">
        <v>40883</v>
      </c>
      <c r="I113" s="11">
        <v>1425</v>
      </c>
      <c r="J113" s="11">
        <v>1425</v>
      </c>
    </row>
    <row r="114" spans="3:10" ht="15" customHeight="1" x14ac:dyDescent="0.25">
      <c r="C114" s="6">
        <v>111</v>
      </c>
      <c r="D114" s="7" t="s">
        <v>117</v>
      </c>
      <c r="E114" s="6" t="s">
        <v>146</v>
      </c>
      <c r="F114" s="6" t="s">
        <v>55</v>
      </c>
      <c r="G114" s="11">
        <v>95163</v>
      </c>
      <c r="H114" s="12">
        <v>40883</v>
      </c>
      <c r="I114" s="11">
        <v>0</v>
      </c>
      <c r="J114" s="11" t="s">
        <v>56</v>
      </c>
    </row>
    <row r="115" spans="3:10" ht="30" x14ac:dyDescent="0.25">
      <c r="C115" s="6">
        <v>112</v>
      </c>
      <c r="D115" s="7" t="s">
        <v>118</v>
      </c>
      <c r="E115" s="6" t="s">
        <v>51</v>
      </c>
      <c r="F115" s="6" t="s">
        <v>11</v>
      </c>
      <c r="G115" s="11">
        <v>16600</v>
      </c>
      <c r="H115" s="12">
        <v>40889</v>
      </c>
      <c r="I115" s="11">
        <v>8975.09</v>
      </c>
      <c r="J115" s="11">
        <v>7239.56</v>
      </c>
    </row>
    <row r="116" spans="3:10" ht="15" customHeight="1" x14ac:dyDescent="0.25">
      <c r="C116" s="6">
        <v>113</v>
      </c>
      <c r="D116" s="7" t="s">
        <v>119</v>
      </c>
      <c r="E116" s="6" t="s">
        <v>49</v>
      </c>
      <c r="F116" s="6" t="s">
        <v>55</v>
      </c>
      <c r="G116" s="11">
        <v>158605</v>
      </c>
      <c r="H116" s="12">
        <v>40894</v>
      </c>
      <c r="I116" s="11">
        <v>7930</v>
      </c>
      <c r="J116" s="11">
        <v>7930</v>
      </c>
    </row>
    <row r="117" spans="3:10" ht="15" customHeight="1" x14ac:dyDescent="0.25">
      <c r="C117" s="6">
        <v>114</v>
      </c>
      <c r="D117" s="7" t="s">
        <v>120</v>
      </c>
      <c r="E117" s="6" t="s">
        <v>52</v>
      </c>
      <c r="F117" s="6" t="s">
        <v>55</v>
      </c>
      <c r="G117" s="11">
        <v>13625</v>
      </c>
      <c r="H117" s="12">
        <v>40898</v>
      </c>
      <c r="I117" s="11">
        <v>5433.08</v>
      </c>
      <c r="J117" s="11">
        <v>3684.58</v>
      </c>
    </row>
    <row r="118" spans="3:10" ht="15" customHeight="1" x14ac:dyDescent="0.25">
      <c r="C118" s="6">
        <v>115</v>
      </c>
      <c r="D118" s="7" t="s">
        <v>121</v>
      </c>
      <c r="E118" s="6" t="s">
        <v>50</v>
      </c>
      <c r="F118" s="6" t="s">
        <v>55</v>
      </c>
      <c r="G118" s="11">
        <v>47500</v>
      </c>
      <c r="H118" s="12">
        <v>40901</v>
      </c>
      <c r="I118" s="11">
        <v>375</v>
      </c>
      <c r="J118" s="11">
        <v>375</v>
      </c>
    </row>
    <row r="119" spans="3:10" ht="30" customHeight="1" x14ac:dyDescent="0.25">
      <c r="C119" s="6">
        <v>116</v>
      </c>
      <c r="D119" s="7" t="s">
        <v>122</v>
      </c>
      <c r="E119" s="6" t="s">
        <v>50</v>
      </c>
      <c r="F119" s="6" t="s">
        <v>55</v>
      </c>
      <c r="G119" s="11">
        <v>42000</v>
      </c>
      <c r="H119" s="12">
        <v>40906</v>
      </c>
      <c r="I119" s="11">
        <v>2100</v>
      </c>
      <c r="J119" s="11">
        <v>2100</v>
      </c>
    </row>
    <row r="120" spans="3:10" ht="30" x14ac:dyDescent="0.25">
      <c r="C120" s="6">
        <v>117</v>
      </c>
      <c r="D120" s="7" t="s">
        <v>123</v>
      </c>
      <c r="E120" s="6" t="s">
        <v>51</v>
      </c>
      <c r="F120" s="6" t="s">
        <v>11</v>
      </c>
      <c r="G120" s="11">
        <v>5000</v>
      </c>
      <c r="H120" s="12">
        <v>40908</v>
      </c>
      <c r="I120" s="11">
        <v>2723.01</v>
      </c>
      <c r="J120" s="11">
        <v>2201.85</v>
      </c>
    </row>
    <row r="121" spans="3:10" ht="45" customHeight="1" x14ac:dyDescent="0.25">
      <c r="C121" s="6">
        <v>118</v>
      </c>
      <c r="D121" s="7" t="s">
        <v>124</v>
      </c>
      <c r="E121" s="6" t="s">
        <v>49</v>
      </c>
      <c r="F121" s="6" t="s">
        <v>55</v>
      </c>
      <c r="G121" s="11">
        <v>32241</v>
      </c>
      <c r="H121" s="12">
        <v>40918</v>
      </c>
      <c r="I121" s="11">
        <v>1612</v>
      </c>
      <c r="J121" s="11">
        <v>1612</v>
      </c>
    </row>
    <row r="122" spans="3:10" ht="30" customHeight="1" x14ac:dyDescent="0.25">
      <c r="C122" s="6">
        <v>119</v>
      </c>
      <c r="D122" s="7" t="s">
        <v>125</v>
      </c>
      <c r="E122" s="6" t="s">
        <v>41</v>
      </c>
      <c r="F122" s="6" t="s">
        <v>55</v>
      </c>
      <c r="G122" s="11">
        <v>5410</v>
      </c>
      <c r="H122" s="12">
        <v>40938</v>
      </c>
      <c r="I122" s="11">
        <v>0</v>
      </c>
      <c r="J122" s="11" t="s">
        <v>56</v>
      </c>
    </row>
    <row r="123" spans="3:10" ht="15" customHeight="1" x14ac:dyDescent="0.25">
      <c r="C123" s="6">
        <v>120</v>
      </c>
      <c r="D123" s="7" t="s">
        <v>126</v>
      </c>
      <c r="E123" s="6" t="s">
        <v>49</v>
      </c>
      <c r="F123" s="6" t="s">
        <v>55</v>
      </c>
      <c r="G123" s="11">
        <v>4850</v>
      </c>
      <c r="H123" s="12">
        <v>40940</v>
      </c>
      <c r="I123" s="11">
        <v>243</v>
      </c>
      <c r="J123" s="11">
        <v>243</v>
      </c>
    </row>
    <row r="124" spans="3:10" ht="30" customHeight="1" x14ac:dyDescent="0.25">
      <c r="C124" s="6">
        <v>121</v>
      </c>
      <c r="D124" s="7" t="s">
        <v>127</v>
      </c>
      <c r="E124" s="6" t="s">
        <v>50</v>
      </c>
      <c r="F124" s="6" t="s">
        <v>55</v>
      </c>
      <c r="G124" s="11">
        <v>28500</v>
      </c>
      <c r="H124" s="12">
        <v>40941</v>
      </c>
      <c r="I124" s="11">
        <v>3806.38</v>
      </c>
      <c r="J124" s="11">
        <v>3583.33</v>
      </c>
    </row>
    <row r="125" spans="3:10" ht="30" x14ac:dyDescent="0.25">
      <c r="C125" s="6">
        <v>122</v>
      </c>
      <c r="D125" s="7" t="s">
        <v>128</v>
      </c>
      <c r="E125" s="6" t="s">
        <v>51</v>
      </c>
      <c r="F125" s="6" t="s">
        <v>11</v>
      </c>
      <c r="G125" s="11">
        <v>180000</v>
      </c>
      <c r="H125" s="12">
        <v>40960</v>
      </c>
      <c r="I125" s="11">
        <v>100080.25</v>
      </c>
      <c r="J125" s="11">
        <v>81445.56</v>
      </c>
    </row>
    <row r="126" spans="3:10" ht="15" customHeight="1" x14ac:dyDescent="0.25">
      <c r="C126" s="6">
        <v>123</v>
      </c>
      <c r="D126" s="7" t="s">
        <v>129</v>
      </c>
      <c r="E126" s="6" t="s">
        <v>49</v>
      </c>
      <c r="F126" s="6" t="s">
        <v>55</v>
      </c>
      <c r="G126" s="11">
        <v>12272</v>
      </c>
      <c r="H126" s="12">
        <v>40980</v>
      </c>
      <c r="I126" s="11">
        <v>614</v>
      </c>
      <c r="J126" s="11">
        <v>614</v>
      </c>
    </row>
    <row r="127" spans="3:10" ht="30" x14ac:dyDescent="0.25">
      <c r="C127" s="6">
        <v>124</v>
      </c>
      <c r="D127" s="7" t="s">
        <v>130</v>
      </c>
      <c r="E127" s="6" t="s">
        <v>51</v>
      </c>
      <c r="F127" s="6" t="s">
        <v>11</v>
      </c>
      <c r="G127" s="11">
        <v>20040</v>
      </c>
      <c r="H127" s="12">
        <v>40983</v>
      </c>
      <c r="I127" s="11">
        <v>11240.57</v>
      </c>
      <c r="J127" s="11">
        <v>9172.4599999999991</v>
      </c>
    </row>
    <row r="128" spans="3:10" ht="30" customHeight="1" x14ac:dyDescent="0.25">
      <c r="C128" s="6">
        <v>125</v>
      </c>
      <c r="D128" s="7" t="s">
        <v>131</v>
      </c>
      <c r="E128" s="6" t="s">
        <v>49</v>
      </c>
      <c r="F128" s="6" t="s">
        <v>55</v>
      </c>
      <c r="G128" s="11">
        <v>249600</v>
      </c>
      <c r="H128" s="12">
        <v>40990</v>
      </c>
      <c r="I128" s="11">
        <v>12480</v>
      </c>
      <c r="J128" s="11">
        <v>12480</v>
      </c>
    </row>
    <row r="129" spans="3:10" ht="30" customHeight="1" x14ac:dyDescent="0.25">
      <c r="C129" s="6">
        <v>126</v>
      </c>
      <c r="D129" s="7" t="s">
        <v>132</v>
      </c>
      <c r="E129" s="6" t="s">
        <v>49</v>
      </c>
      <c r="F129" s="6" t="s">
        <v>55</v>
      </c>
      <c r="G129" s="11">
        <v>69682</v>
      </c>
      <c r="H129" s="12">
        <v>40997</v>
      </c>
      <c r="I129" s="11">
        <v>3484</v>
      </c>
      <c r="J129" s="11">
        <v>3484</v>
      </c>
    </row>
    <row r="130" spans="3:10" ht="30" customHeight="1" x14ac:dyDescent="0.25">
      <c r="C130" s="6">
        <v>127</v>
      </c>
      <c r="D130" s="7" t="s">
        <v>133</v>
      </c>
      <c r="E130" s="6" t="s">
        <v>49</v>
      </c>
      <c r="F130" s="6" t="s">
        <v>55</v>
      </c>
      <c r="G130" s="11">
        <v>93600</v>
      </c>
      <c r="H130" s="12">
        <v>40998</v>
      </c>
      <c r="I130" s="11">
        <v>4680</v>
      </c>
      <c r="J130" s="11">
        <v>4680</v>
      </c>
    </row>
    <row r="131" spans="3:10" ht="15" customHeight="1" x14ac:dyDescent="0.25">
      <c r="C131" s="6">
        <v>128</v>
      </c>
      <c r="D131" s="7" t="s">
        <v>134</v>
      </c>
      <c r="E131" s="6" t="s">
        <v>52</v>
      </c>
      <c r="F131" s="6" t="s">
        <v>55</v>
      </c>
      <c r="G131" s="11">
        <v>2295</v>
      </c>
      <c r="H131" s="12">
        <v>40999</v>
      </c>
      <c r="I131" s="11">
        <v>984.9</v>
      </c>
      <c r="J131" s="11">
        <v>693.92</v>
      </c>
    </row>
    <row r="132" spans="3:10" ht="30" x14ac:dyDescent="0.25">
      <c r="C132" s="6">
        <v>129</v>
      </c>
      <c r="D132" s="7" t="s">
        <v>135</v>
      </c>
      <c r="E132" s="6" t="s">
        <v>51</v>
      </c>
      <c r="F132" s="6" t="s">
        <v>11</v>
      </c>
      <c r="G132" s="20">
        <v>2970</v>
      </c>
      <c r="H132" s="12">
        <v>40999</v>
      </c>
      <c r="I132" s="11">
        <v>1676.05</v>
      </c>
      <c r="J132" s="11">
        <v>1370.3</v>
      </c>
    </row>
    <row r="133" spans="3:10" ht="15" customHeight="1" x14ac:dyDescent="0.25">
      <c r="C133" s="6">
        <v>130</v>
      </c>
      <c r="D133" s="7" t="s">
        <v>136</v>
      </c>
      <c r="E133" s="6" t="s">
        <v>53</v>
      </c>
      <c r="F133" s="6" t="s">
        <v>11</v>
      </c>
      <c r="G133" s="11">
        <v>63200000</v>
      </c>
      <c r="H133" s="12">
        <v>40999</v>
      </c>
      <c r="I133" s="11">
        <v>60040000</v>
      </c>
      <c r="J133" s="11">
        <v>59408000</v>
      </c>
    </row>
    <row r="134" spans="3:10" ht="15" customHeight="1" x14ac:dyDescent="0.25">
      <c r="C134" s="6">
        <v>131</v>
      </c>
      <c r="D134" s="7" t="s">
        <v>137</v>
      </c>
      <c r="E134" s="6" t="s">
        <v>53</v>
      </c>
      <c r="F134" s="6" t="s">
        <v>11</v>
      </c>
      <c r="G134" s="11">
        <v>13000000</v>
      </c>
      <c r="H134" s="12">
        <v>40999</v>
      </c>
      <c r="I134" s="11">
        <v>12350000</v>
      </c>
      <c r="J134" s="11">
        <v>12220000</v>
      </c>
    </row>
    <row r="135" spans="3:10" ht="30" customHeight="1" x14ac:dyDescent="0.25">
      <c r="C135" s="6">
        <v>132</v>
      </c>
      <c r="D135" s="7" t="s">
        <v>138</v>
      </c>
      <c r="E135" s="6" t="s">
        <v>49</v>
      </c>
      <c r="F135" s="6" t="s">
        <v>55</v>
      </c>
      <c r="G135" s="11">
        <v>88400</v>
      </c>
      <c r="H135" s="12">
        <v>41024</v>
      </c>
      <c r="I135" s="11">
        <v>4419</v>
      </c>
      <c r="J135" s="11">
        <v>4419</v>
      </c>
    </row>
    <row r="136" spans="3:10" ht="30" x14ac:dyDescent="0.25">
      <c r="C136" s="6">
        <v>133</v>
      </c>
      <c r="D136" s="7" t="s">
        <v>139</v>
      </c>
      <c r="E136" s="6" t="s">
        <v>51</v>
      </c>
      <c r="F136" s="6" t="s">
        <v>11</v>
      </c>
      <c r="G136" s="11">
        <v>3200</v>
      </c>
      <c r="H136" s="12">
        <v>41029</v>
      </c>
      <c r="I136" s="11">
        <v>0</v>
      </c>
      <c r="J136" s="11" t="s">
        <v>56</v>
      </c>
    </row>
    <row r="137" spans="3:10" ht="30" customHeight="1" x14ac:dyDescent="0.25">
      <c r="C137" s="6">
        <v>134</v>
      </c>
      <c r="D137" s="7" t="s">
        <v>140</v>
      </c>
      <c r="E137" s="6" t="s">
        <v>49</v>
      </c>
      <c r="F137" s="6" t="s">
        <v>55</v>
      </c>
      <c r="G137" s="11">
        <v>25480</v>
      </c>
      <c r="H137" s="12">
        <v>41027</v>
      </c>
      <c r="I137" s="11">
        <v>1274</v>
      </c>
      <c r="J137" s="11">
        <v>1274</v>
      </c>
    </row>
    <row r="138" spans="3:10" ht="15" customHeight="1" x14ac:dyDescent="0.25">
      <c r="C138" s="6">
        <v>135</v>
      </c>
      <c r="D138" s="7" t="s">
        <v>141</v>
      </c>
      <c r="E138" s="6" t="s">
        <v>50</v>
      </c>
      <c r="F138" s="6" t="s">
        <v>55</v>
      </c>
      <c r="G138" s="11">
        <v>10400</v>
      </c>
      <c r="H138" s="12">
        <v>41029</v>
      </c>
      <c r="I138" s="11">
        <v>743.05</v>
      </c>
      <c r="J138" s="11">
        <v>-4364.13</v>
      </c>
    </row>
    <row r="139" spans="3:10" ht="45" customHeight="1" x14ac:dyDescent="0.25">
      <c r="C139" s="6">
        <v>136</v>
      </c>
      <c r="D139" s="7" t="s">
        <v>142</v>
      </c>
      <c r="E139" s="6" t="s">
        <v>49</v>
      </c>
      <c r="F139" s="6" t="s">
        <v>55</v>
      </c>
      <c r="G139" s="11">
        <v>5096</v>
      </c>
      <c r="H139" s="12">
        <v>41074</v>
      </c>
      <c r="I139" s="11">
        <v>255</v>
      </c>
      <c r="J139" s="11">
        <v>255</v>
      </c>
    </row>
    <row r="140" spans="3:10" ht="30" customHeight="1" x14ac:dyDescent="0.25">
      <c r="C140" s="6">
        <v>137</v>
      </c>
      <c r="D140" s="7" t="s">
        <v>143</v>
      </c>
      <c r="E140" s="6" t="s">
        <v>50</v>
      </c>
      <c r="F140" s="6" t="s">
        <v>55</v>
      </c>
      <c r="G140" s="11">
        <v>50000</v>
      </c>
      <c r="H140" s="12">
        <v>41103</v>
      </c>
      <c r="I140" s="11">
        <v>6204.78</v>
      </c>
      <c r="J140" s="11">
        <v>2500</v>
      </c>
    </row>
    <row r="141" spans="3:10" ht="30" customHeight="1" x14ac:dyDescent="0.25">
      <c r="C141" s="6">
        <v>138</v>
      </c>
      <c r="D141" s="7" t="s">
        <v>144</v>
      </c>
      <c r="E141" s="6" t="s">
        <v>49</v>
      </c>
      <c r="F141" s="6" t="s">
        <v>55</v>
      </c>
      <c r="G141" s="11">
        <v>2999</v>
      </c>
      <c r="H141" s="12">
        <v>41116</v>
      </c>
      <c r="I141" s="11">
        <v>0</v>
      </c>
      <c r="J141" s="11" t="s">
        <v>56</v>
      </c>
    </row>
    <row r="142" spans="3:10" ht="30" x14ac:dyDescent="0.25">
      <c r="C142" s="6">
        <v>139</v>
      </c>
      <c r="D142" s="7" t="s">
        <v>145</v>
      </c>
      <c r="E142" s="6" t="s">
        <v>51</v>
      </c>
      <c r="F142" s="6" t="s">
        <v>11</v>
      </c>
      <c r="G142" s="11">
        <v>160000</v>
      </c>
      <c r="H142" s="12">
        <v>41125</v>
      </c>
      <c r="I142" s="11">
        <v>94581.96</v>
      </c>
      <c r="J142" s="11">
        <v>78367.28</v>
      </c>
    </row>
    <row r="143" spans="3:10" ht="30" x14ac:dyDescent="0.25">
      <c r="C143" s="6">
        <v>140</v>
      </c>
      <c r="D143" s="7" t="s">
        <v>148</v>
      </c>
      <c r="E143" s="6" t="s">
        <v>51</v>
      </c>
      <c r="F143" s="6" t="s">
        <v>11</v>
      </c>
      <c r="G143" s="11">
        <v>112000</v>
      </c>
      <c r="H143" s="12">
        <v>41125</v>
      </c>
      <c r="I143" s="11">
        <v>66207.12</v>
      </c>
      <c r="J143" s="11">
        <v>54856.89</v>
      </c>
    </row>
    <row r="144" spans="3:10" ht="30" customHeight="1" x14ac:dyDescent="0.25">
      <c r="C144" s="6">
        <v>141</v>
      </c>
      <c r="D144" s="7" t="s">
        <v>149</v>
      </c>
      <c r="E144" s="6" t="s">
        <v>50</v>
      </c>
      <c r="F144" s="6" t="s">
        <v>55</v>
      </c>
      <c r="G144" s="11">
        <v>49300</v>
      </c>
      <c r="H144" s="12">
        <v>41148</v>
      </c>
      <c r="I144" s="11">
        <v>5572.18</v>
      </c>
      <c r="J144" s="11">
        <v>3600.71</v>
      </c>
    </row>
    <row r="145" spans="3:10" ht="30" customHeight="1" x14ac:dyDescent="0.25">
      <c r="C145" s="6">
        <v>142</v>
      </c>
      <c r="D145" s="7" t="s">
        <v>150</v>
      </c>
      <c r="E145" s="6" t="s">
        <v>50</v>
      </c>
      <c r="F145" s="6" t="s">
        <v>55</v>
      </c>
      <c r="G145" s="11">
        <v>26900</v>
      </c>
      <c r="H145" s="12">
        <v>41135</v>
      </c>
      <c r="I145" s="11">
        <v>3907.24</v>
      </c>
      <c r="J145" s="11">
        <v>1345</v>
      </c>
    </row>
    <row r="146" spans="3:10" ht="30" customHeight="1" x14ac:dyDescent="0.25">
      <c r="C146" s="6">
        <v>143</v>
      </c>
      <c r="D146" s="7" t="s">
        <v>151</v>
      </c>
      <c r="E146" s="6" t="s">
        <v>50</v>
      </c>
      <c r="F146" s="6" t="s">
        <v>55</v>
      </c>
      <c r="G146" s="11">
        <v>18800</v>
      </c>
      <c r="H146" s="12">
        <v>41150</v>
      </c>
      <c r="I146" s="11">
        <v>2911.47</v>
      </c>
      <c r="J146" s="11">
        <v>2426.4699999999998</v>
      </c>
    </row>
    <row r="147" spans="3:10" ht="45" customHeight="1" x14ac:dyDescent="0.25">
      <c r="C147" s="6">
        <v>144</v>
      </c>
      <c r="D147" s="7" t="s">
        <v>152</v>
      </c>
      <c r="E147" s="6" t="s">
        <v>50</v>
      </c>
      <c r="F147" s="6" t="s">
        <v>55</v>
      </c>
      <c r="G147" s="11">
        <v>5400</v>
      </c>
      <c r="H147" s="12">
        <v>41177</v>
      </c>
      <c r="I147" s="11">
        <v>927.2</v>
      </c>
      <c r="J147" s="11">
        <v>270</v>
      </c>
    </row>
    <row r="148" spans="3:10" ht="15" customHeight="1" x14ac:dyDescent="0.25">
      <c r="C148" s="6">
        <v>145</v>
      </c>
      <c r="D148" s="7" t="s">
        <v>153</v>
      </c>
      <c r="E148" s="6" t="s">
        <v>49</v>
      </c>
      <c r="F148" s="6" t="s">
        <v>55</v>
      </c>
      <c r="G148" s="11">
        <v>6192</v>
      </c>
      <c r="H148" s="12">
        <v>41198</v>
      </c>
      <c r="I148" s="11">
        <v>310</v>
      </c>
      <c r="J148" s="11">
        <v>310</v>
      </c>
    </row>
    <row r="149" spans="3:10" ht="30" customHeight="1" x14ac:dyDescent="0.25">
      <c r="C149" s="6">
        <v>146</v>
      </c>
      <c r="D149" s="7" t="s">
        <v>154</v>
      </c>
      <c r="E149" s="6" t="s">
        <v>50</v>
      </c>
      <c r="F149" s="6" t="s">
        <v>55</v>
      </c>
      <c r="G149" s="11">
        <v>49300</v>
      </c>
      <c r="H149" s="12">
        <v>41096</v>
      </c>
      <c r="I149" s="11">
        <v>2883.72</v>
      </c>
      <c r="J149" s="11">
        <v>-535</v>
      </c>
    </row>
    <row r="150" spans="3:10" ht="30" customHeight="1" x14ac:dyDescent="0.25">
      <c r="C150" s="6">
        <v>147</v>
      </c>
      <c r="D150" s="7" t="s">
        <v>155</v>
      </c>
      <c r="E150" s="6" t="s">
        <v>50</v>
      </c>
      <c r="F150" s="6" t="s">
        <v>55</v>
      </c>
      <c r="G150" s="11">
        <v>26300</v>
      </c>
      <c r="H150" s="12">
        <v>41225</v>
      </c>
      <c r="I150" s="11">
        <v>5268.34</v>
      </c>
      <c r="J150" s="11">
        <v>1315</v>
      </c>
    </row>
    <row r="151" spans="3:10" ht="30" customHeight="1" x14ac:dyDescent="0.25">
      <c r="C151" s="6">
        <v>148</v>
      </c>
      <c r="D151" s="7" t="s">
        <v>156</v>
      </c>
      <c r="E151" s="6" t="s">
        <v>49</v>
      </c>
      <c r="F151" s="6" t="s">
        <v>55</v>
      </c>
      <c r="G151" s="11">
        <v>94993</v>
      </c>
      <c r="H151" s="12">
        <v>41229</v>
      </c>
      <c r="I151" s="11">
        <v>4750</v>
      </c>
      <c r="J151" s="11">
        <v>4750</v>
      </c>
    </row>
    <row r="152" spans="3:10" ht="30" customHeight="1" x14ac:dyDescent="0.25">
      <c r="C152" s="6">
        <v>149</v>
      </c>
      <c r="D152" s="7" t="s">
        <v>157</v>
      </c>
      <c r="E152" s="6" t="s">
        <v>49</v>
      </c>
      <c r="F152" s="6" t="s">
        <v>55</v>
      </c>
      <c r="G152" s="11">
        <v>95163</v>
      </c>
      <c r="H152" s="12">
        <v>41004</v>
      </c>
      <c r="I152" s="11">
        <v>4758</v>
      </c>
      <c r="J152" s="11">
        <v>4758</v>
      </c>
    </row>
    <row r="153" spans="3:10" ht="15" customHeight="1" x14ac:dyDescent="0.25">
      <c r="C153" s="6">
        <v>150</v>
      </c>
      <c r="D153" s="7" t="s">
        <v>158</v>
      </c>
      <c r="E153" s="6" t="s">
        <v>49</v>
      </c>
      <c r="F153" s="6" t="s">
        <v>55</v>
      </c>
      <c r="G153" s="11">
        <v>27000</v>
      </c>
      <c r="H153" s="12">
        <v>41257</v>
      </c>
      <c r="I153" s="11">
        <v>1350</v>
      </c>
      <c r="J153" s="11">
        <v>1350</v>
      </c>
    </row>
    <row r="154" spans="3:10" ht="15" customHeight="1" x14ac:dyDescent="0.25">
      <c r="C154" s="6">
        <v>151</v>
      </c>
      <c r="D154" s="7" t="s">
        <v>159</v>
      </c>
      <c r="E154" s="6" t="s">
        <v>49</v>
      </c>
      <c r="F154" s="6" t="s">
        <v>55</v>
      </c>
      <c r="G154" s="11">
        <v>81000</v>
      </c>
      <c r="H154" s="12">
        <v>41261</v>
      </c>
      <c r="I154" s="11">
        <v>4050</v>
      </c>
      <c r="J154" s="11">
        <v>4050</v>
      </c>
    </row>
    <row r="155" spans="3:10" ht="15" customHeight="1" x14ac:dyDescent="0.25">
      <c r="C155" s="6">
        <v>152</v>
      </c>
      <c r="D155" s="7" t="s">
        <v>160</v>
      </c>
      <c r="E155" s="6" t="s">
        <v>49</v>
      </c>
      <c r="F155" s="6" t="s">
        <v>55</v>
      </c>
      <c r="G155" s="11">
        <v>0</v>
      </c>
      <c r="H155" s="12">
        <v>41260</v>
      </c>
      <c r="I155" s="11">
        <v>0</v>
      </c>
      <c r="J155" s="11" t="s">
        <v>56</v>
      </c>
    </row>
    <row r="156" spans="3:10" ht="30" x14ac:dyDescent="0.25">
      <c r="C156" s="6">
        <v>153</v>
      </c>
      <c r="D156" s="7" t="s">
        <v>161</v>
      </c>
      <c r="E156" s="6" t="s">
        <v>51</v>
      </c>
      <c r="F156" s="6" t="s">
        <v>11</v>
      </c>
      <c r="G156" s="11">
        <v>2300</v>
      </c>
      <c r="H156" s="12">
        <v>41125</v>
      </c>
      <c r="I156" s="11">
        <v>0</v>
      </c>
      <c r="J156" s="11" t="s">
        <v>56</v>
      </c>
    </row>
    <row r="157" spans="3:10" ht="30" customHeight="1" x14ac:dyDescent="0.25">
      <c r="C157" s="6">
        <v>154</v>
      </c>
      <c r="D157" s="7" t="s">
        <v>162</v>
      </c>
      <c r="E157" s="6" t="s">
        <v>176</v>
      </c>
      <c r="F157" s="6" t="s">
        <v>11</v>
      </c>
      <c r="G157" s="11">
        <v>12486</v>
      </c>
      <c r="H157" s="12">
        <v>41242</v>
      </c>
      <c r="I157" s="11">
        <v>7859.28</v>
      </c>
      <c r="J157" s="11">
        <v>6581.03</v>
      </c>
    </row>
    <row r="158" spans="3:10" ht="30" customHeight="1" x14ac:dyDescent="0.25">
      <c r="C158" s="6">
        <v>155</v>
      </c>
      <c r="D158" s="7" t="s">
        <v>163</v>
      </c>
      <c r="E158" s="6" t="s">
        <v>52</v>
      </c>
      <c r="F158" s="6" t="s">
        <v>55</v>
      </c>
      <c r="G158" s="11">
        <v>7837</v>
      </c>
      <c r="H158" s="12">
        <v>41304</v>
      </c>
      <c r="I158" s="11">
        <v>4001.38</v>
      </c>
      <c r="J158" s="11" t="s">
        <v>56</v>
      </c>
    </row>
    <row r="159" spans="3:10" ht="30" customHeight="1" x14ac:dyDescent="0.25">
      <c r="C159" s="6">
        <v>156</v>
      </c>
      <c r="D159" s="7" t="s">
        <v>163</v>
      </c>
      <c r="E159" s="6" t="s">
        <v>52</v>
      </c>
      <c r="F159" s="6" t="s">
        <v>55</v>
      </c>
      <c r="G159" s="11">
        <v>303358</v>
      </c>
      <c r="H159" s="12">
        <v>41304</v>
      </c>
      <c r="I159" s="11">
        <v>154886.57999999999</v>
      </c>
      <c r="J159" s="11" t="s">
        <v>56</v>
      </c>
    </row>
    <row r="160" spans="3:10" ht="30" customHeight="1" x14ac:dyDescent="0.25">
      <c r="C160" s="6">
        <v>157</v>
      </c>
      <c r="D160" s="7" t="s">
        <v>163</v>
      </c>
      <c r="E160" s="6" t="s">
        <v>52</v>
      </c>
      <c r="F160" s="6" t="s">
        <v>55</v>
      </c>
      <c r="G160" s="11">
        <v>5369608</v>
      </c>
      <c r="H160" s="12">
        <v>41304</v>
      </c>
      <c r="I160" s="11">
        <v>2741568.62</v>
      </c>
      <c r="J160" s="11" t="s">
        <v>56</v>
      </c>
    </row>
    <row r="161" spans="3:10" ht="30" customHeight="1" x14ac:dyDescent="0.25">
      <c r="C161" s="6">
        <v>158</v>
      </c>
      <c r="D161" s="7" t="s">
        <v>163</v>
      </c>
      <c r="E161" s="6" t="s">
        <v>52</v>
      </c>
      <c r="F161" s="6" t="s">
        <v>55</v>
      </c>
      <c r="G161" s="11">
        <v>50883</v>
      </c>
      <c r="H161" s="12">
        <v>41304</v>
      </c>
      <c r="I161" s="11">
        <v>25979.18</v>
      </c>
      <c r="J161" s="11" t="s">
        <v>56</v>
      </c>
    </row>
    <row r="162" spans="3:10" ht="30" customHeight="1" x14ac:dyDescent="0.25">
      <c r="C162" s="6">
        <v>159</v>
      </c>
      <c r="D162" s="7" t="s">
        <v>164</v>
      </c>
      <c r="E162" s="6" t="s">
        <v>49</v>
      </c>
      <c r="F162" s="6" t="s">
        <v>55</v>
      </c>
      <c r="G162" s="11">
        <v>101884</v>
      </c>
      <c r="H162" s="12">
        <v>41291</v>
      </c>
      <c r="I162" s="11">
        <v>5094</v>
      </c>
      <c r="J162" s="11">
        <v>5094</v>
      </c>
    </row>
    <row r="163" spans="3:10" ht="60" customHeight="1" x14ac:dyDescent="0.25">
      <c r="C163" s="6">
        <v>160</v>
      </c>
      <c r="D163" s="7" t="s">
        <v>165</v>
      </c>
      <c r="E163" s="6" t="s">
        <v>49</v>
      </c>
      <c r="F163" s="6" t="s">
        <v>55</v>
      </c>
      <c r="G163" s="11">
        <v>163283</v>
      </c>
      <c r="H163" s="12">
        <v>41291</v>
      </c>
      <c r="I163" s="11">
        <v>8164</v>
      </c>
      <c r="J163" s="11">
        <v>8164</v>
      </c>
    </row>
    <row r="164" spans="3:10" ht="30" customHeight="1" x14ac:dyDescent="0.25">
      <c r="C164" s="6">
        <v>161</v>
      </c>
      <c r="D164" s="7" t="s">
        <v>166</v>
      </c>
      <c r="E164" s="6" t="s">
        <v>49</v>
      </c>
      <c r="F164" s="6" t="s">
        <v>55</v>
      </c>
      <c r="G164" s="11">
        <v>43421</v>
      </c>
      <c r="H164" s="12">
        <v>41297</v>
      </c>
      <c r="I164" s="11">
        <v>2173</v>
      </c>
      <c r="J164" s="11">
        <v>2173</v>
      </c>
    </row>
    <row r="165" spans="3:10" ht="30" x14ac:dyDescent="0.25">
      <c r="C165" s="6">
        <v>162</v>
      </c>
      <c r="D165" s="7" t="s">
        <v>167</v>
      </c>
      <c r="E165" s="6" t="s">
        <v>51</v>
      </c>
      <c r="F165" s="6" t="s">
        <v>11</v>
      </c>
      <c r="G165" s="11">
        <v>32892</v>
      </c>
      <c r="H165" s="12">
        <v>41318</v>
      </c>
      <c r="I165" s="11">
        <v>20768.55</v>
      </c>
      <c r="J165" s="11">
        <v>17509.87</v>
      </c>
    </row>
    <row r="166" spans="3:10" ht="30" x14ac:dyDescent="0.25">
      <c r="C166" s="6">
        <v>163</v>
      </c>
      <c r="D166" s="7" t="s">
        <v>168</v>
      </c>
      <c r="E166" s="6" t="s">
        <v>51</v>
      </c>
      <c r="F166" s="6" t="s">
        <v>11</v>
      </c>
      <c r="G166" s="11">
        <v>21179</v>
      </c>
      <c r="H166" s="12">
        <v>41315</v>
      </c>
      <c r="I166" s="11">
        <v>13359.03</v>
      </c>
      <c r="J166" s="11">
        <v>11260.14</v>
      </c>
    </row>
    <row r="167" spans="3:10" ht="30" x14ac:dyDescent="0.25">
      <c r="C167" s="6">
        <v>164</v>
      </c>
      <c r="D167" s="7" t="s">
        <v>112</v>
      </c>
      <c r="E167" s="6" t="s">
        <v>51</v>
      </c>
      <c r="F167" s="6" t="s">
        <v>11</v>
      </c>
      <c r="G167" s="11">
        <v>19544</v>
      </c>
      <c r="H167" s="12">
        <v>41315</v>
      </c>
      <c r="I167" s="11">
        <v>12328.48</v>
      </c>
      <c r="J167" s="11">
        <v>10391.459999999999</v>
      </c>
    </row>
    <row r="168" spans="3:10" ht="30" x14ac:dyDescent="0.25">
      <c r="C168" s="6">
        <v>165</v>
      </c>
      <c r="D168" s="7" t="s">
        <v>169</v>
      </c>
      <c r="E168" s="6" t="s">
        <v>51</v>
      </c>
      <c r="F168" s="6" t="s">
        <v>11</v>
      </c>
      <c r="G168" s="11">
        <v>16344</v>
      </c>
      <c r="H168" s="12">
        <v>41315</v>
      </c>
      <c r="I168" s="11">
        <v>10309.09</v>
      </c>
      <c r="J168" s="11">
        <v>8689.35</v>
      </c>
    </row>
    <row r="169" spans="3:10" ht="30" x14ac:dyDescent="0.25">
      <c r="C169" s="6">
        <v>166</v>
      </c>
      <c r="D169" s="7" t="s">
        <v>170</v>
      </c>
      <c r="E169" s="6" t="s">
        <v>51</v>
      </c>
      <c r="F169" s="6" t="s">
        <v>11</v>
      </c>
      <c r="G169" s="11">
        <v>11690</v>
      </c>
      <c r="H169" s="12">
        <v>41315</v>
      </c>
      <c r="I169" s="11">
        <v>7374.32</v>
      </c>
      <c r="J169" s="11">
        <v>6215.79</v>
      </c>
    </row>
    <row r="170" spans="3:10" ht="30" x14ac:dyDescent="0.25">
      <c r="C170" s="6">
        <v>167</v>
      </c>
      <c r="D170" s="7" t="s">
        <v>171</v>
      </c>
      <c r="E170" s="6" t="s">
        <v>51</v>
      </c>
      <c r="F170" s="6" t="s">
        <v>11</v>
      </c>
      <c r="G170" s="11">
        <v>22609</v>
      </c>
      <c r="H170" s="12">
        <v>41315</v>
      </c>
      <c r="I170" s="11">
        <v>14261.49</v>
      </c>
      <c r="J170" s="11">
        <v>12020.73</v>
      </c>
    </row>
    <row r="171" spans="3:10" ht="45" customHeight="1" x14ac:dyDescent="0.25">
      <c r="C171" s="6">
        <v>168</v>
      </c>
      <c r="D171" s="7" t="s">
        <v>172</v>
      </c>
      <c r="E171" s="6" t="s">
        <v>49</v>
      </c>
      <c r="F171" s="6" t="s">
        <v>55</v>
      </c>
      <c r="G171" s="11">
        <v>151684</v>
      </c>
      <c r="H171" s="12">
        <v>41326</v>
      </c>
      <c r="I171" s="11">
        <v>7584</v>
      </c>
      <c r="J171" s="11">
        <v>7584</v>
      </c>
    </row>
    <row r="172" spans="3:10" ht="60" x14ac:dyDescent="0.25">
      <c r="C172" s="6">
        <v>169</v>
      </c>
      <c r="D172" s="7" t="s">
        <v>173</v>
      </c>
      <c r="E172" s="6" t="s">
        <v>51</v>
      </c>
      <c r="F172" s="6" t="s">
        <v>11</v>
      </c>
      <c r="G172" s="11">
        <v>219949</v>
      </c>
      <c r="H172" s="12">
        <v>41311</v>
      </c>
      <c r="I172" s="11">
        <v>138559.24</v>
      </c>
      <c r="J172" s="11">
        <v>116751.18</v>
      </c>
    </row>
    <row r="173" spans="3:10" ht="30" customHeight="1" x14ac:dyDescent="0.25">
      <c r="C173" s="6">
        <v>170</v>
      </c>
      <c r="D173" s="7" t="s">
        <v>174</v>
      </c>
      <c r="E173" s="6" t="s">
        <v>49</v>
      </c>
      <c r="F173" s="6" t="s">
        <v>55</v>
      </c>
      <c r="G173" s="11">
        <v>26500</v>
      </c>
      <c r="H173" s="12">
        <v>41351</v>
      </c>
      <c r="I173" s="11">
        <v>1325</v>
      </c>
      <c r="J173" s="11">
        <v>1325</v>
      </c>
    </row>
    <row r="174" spans="3:10" ht="30" x14ac:dyDescent="0.25">
      <c r="C174" s="6">
        <v>171</v>
      </c>
      <c r="D174" s="7" t="s">
        <v>175</v>
      </c>
      <c r="E174" s="6" t="s">
        <v>51</v>
      </c>
      <c r="F174" s="6" t="s">
        <v>11</v>
      </c>
      <c r="G174" s="11">
        <v>22882</v>
      </c>
      <c r="H174" s="12">
        <v>41315</v>
      </c>
      <c r="I174" s="11">
        <v>14551.72</v>
      </c>
      <c r="J174" s="11">
        <v>12323.03</v>
      </c>
    </row>
    <row r="175" spans="3:10" ht="45" customHeight="1" x14ac:dyDescent="0.25">
      <c r="C175" s="6">
        <v>172</v>
      </c>
      <c r="D175" s="7" t="s">
        <v>177</v>
      </c>
      <c r="E175" s="6" t="s">
        <v>50</v>
      </c>
      <c r="F175" s="6" t="s">
        <v>55</v>
      </c>
      <c r="G175" s="11">
        <v>5300</v>
      </c>
      <c r="H175" s="12">
        <v>41377</v>
      </c>
      <c r="I175" s="11">
        <v>1490.7</v>
      </c>
      <c r="J175" s="11">
        <v>300.86</v>
      </c>
    </row>
    <row r="176" spans="3:10" ht="15" customHeight="1" x14ac:dyDescent="0.25">
      <c r="C176" s="6">
        <v>173</v>
      </c>
      <c r="D176" s="7" t="s">
        <v>178</v>
      </c>
      <c r="E176" s="6" t="s">
        <v>50</v>
      </c>
      <c r="F176" s="6" t="s">
        <v>55</v>
      </c>
      <c r="G176" s="11">
        <v>21200</v>
      </c>
      <c r="H176" s="12">
        <v>41389</v>
      </c>
      <c r="I176" s="11">
        <v>13551.88</v>
      </c>
      <c r="J176" s="11">
        <v>11322.51</v>
      </c>
    </row>
    <row r="177" spans="3:10" ht="15" customHeight="1" x14ac:dyDescent="0.25">
      <c r="C177" s="6">
        <v>174</v>
      </c>
      <c r="D177" s="7" t="s">
        <v>179</v>
      </c>
      <c r="E177" s="6" t="s">
        <v>50</v>
      </c>
      <c r="F177" s="6" t="s">
        <v>55</v>
      </c>
      <c r="G177" s="11">
        <v>10400</v>
      </c>
      <c r="H177" s="12">
        <v>41407</v>
      </c>
      <c r="I177" s="13">
        <v>2959.1</v>
      </c>
      <c r="J177" s="11">
        <v>632.73</v>
      </c>
    </row>
    <row r="178" spans="3:10" ht="15" customHeight="1" x14ac:dyDescent="0.25">
      <c r="C178" s="6">
        <v>175</v>
      </c>
      <c r="D178" s="7" t="s">
        <v>180</v>
      </c>
      <c r="E178" s="6" t="s">
        <v>49</v>
      </c>
      <c r="F178" s="6" t="s">
        <v>55</v>
      </c>
      <c r="G178" s="11">
        <v>53552</v>
      </c>
      <c r="H178" s="12">
        <v>41405</v>
      </c>
      <c r="I178" s="11">
        <v>2678</v>
      </c>
      <c r="J178" s="11">
        <v>2678</v>
      </c>
    </row>
    <row r="179" spans="3:10" ht="15" customHeight="1" x14ac:dyDescent="0.25">
      <c r="C179" s="6">
        <v>176</v>
      </c>
      <c r="D179" s="7" t="s">
        <v>181</v>
      </c>
      <c r="E179" s="6" t="s">
        <v>49</v>
      </c>
      <c r="F179" s="6" t="s">
        <v>55</v>
      </c>
      <c r="G179" s="11">
        <v>37329</v>
      </c>
      <c r="H179" s="12">
        <v>41404</v>
      </c>
      <c r="I179" s="11">
        <v>1866</v>
      </c>
      <c r="J179" s="11">
        <v>1866</v>
      </c>
    </row>
    <row r="180" spans="3:10" ht="15" customHeight="1" x14ac:dyDescent="0.25">
      <c r="C180" s="6">
        <v>177</v>
      </c>
      <c r="D180" s="7" t="s">
        <v>182</v>
      </c>
      <c r="E180" s="6" t="s">
        <v>49</v>
      </c>
      <c r="F180" s="6" t="s">
        <v>55</v>
      </c>
      <c r="G180" s="11">
        <v>89362</v>
      </c>
      <c r="H180" s="12">
        <v>41397</v>
      </c>
      <c r="I180" s="11">
        <v>4468</v>
      </c>
      <c r="J180" s="11">
        <v>4468</v>
      </c>
    </row>
    <row r="181" spans="3:10" ht="30" customHeight="1" x14ac:dyDescent="0.25">
      <c r="C181" s="6">
        <v>178</v>
      </c>
      <c r="D181" s="7" t="s">
        <v>183</v>
      </c>
      <c r="E181" s="6" t="s">
        <v>49</v>
      </c>
      <c r="F181" s="6" t="s">
        <v>55</v>
      </c>
      <c r="G181" s="11">
        <v>115500</v>
      </c>
      <c r="H181" s="12">
        <v>41447</v>
      </c>
      <c r="I181" s="11">
        <v>5775</v>
      </c>
      <c r="J181" s="11">
        <v>5775</v>
      </c>
    </row>
    <row r="182" spans="3:10" ht="15" customHeight="1" x14ac:dyDescent="0.25">
      <c r="C182" s="6">
        <v>179</v>
      </c>
      <c r="D182" s="7" t="s">
        <v>184</v>
      </c>
      <c r="E182" s="6" t="s">
        <v>49</v>
      </c>
      <c r="F182" s="6" t="s">
        <v>55</v>
      </c>
      <c r="G182" s="11">
        <v>11250</v>
      </c>
      <c r="H182" s="12">
        <v>41456</v>
      </c>
      <c r="I182" s="11">
        <v>563</v>
      </c>
      <c r="J182" s="11">
        <v>563</v>
      </c>
    </row>
    <row r="183" spans="3:10" ht="45" x14ac:dyDescent="0.25">
      <c r="C183" s="6">
        <v>180</v>
      </c>
      <c r="D183" s="7" t="s">
        <v>185</v>
      </c>
      <c r="E183" s="6" t="s">
        <v>51</v>
      </c>
      <c r="F183" s="6" t="s">
        <v>11</v>
      </c>
      <c r="G183" s="11">
        <v>24071</v>
      </c>
      <c r="H183" s="12">
        <v>41425</v>
      </c>
      <c r="I183" s="11">
        <v>15381.21</v>
      </c>
      <c r="J183" s="11">
        <v>13024.01</v>
      </c>
    </row>
    <row r="184" spans="3:10" ht="30" customHeight="1" x14ac:dyDescent="0.25">
      <c r="C184" s="6">
        <v>181</v>
      </c>
      <c r="D184" s="7" t="s">
        <v>186</v>
      </c>
      <c r="E184" s="6" t="s">
        <v>49</v>
      </c>
      <c r="F184" s="6" t="s">
        <v>55</v>
      </c>
      <c r="G184" s="11">
        <v>58000</v>
      </c>
      <c r="H184" s="12">
        <v>41440</v>
      </c>
      <c r="I184" s="11">
        <v>2896</v>
      </c>
      <c r="J184" s="11">
        <v>2896</v>
      </c>
    </row>
    <row r="185" spans="3:10" ht="30" x14ac:dyDescent="0.25">
      <c r="C185" s="6">
        <v>182</v>
      </c>
      <c r="D185" s="7" t="s">
        <v>33</v>
      </c>
      <c r="E185" s="6" t="s">
        <v>51</v>
      </c>
      <c r="F185" s="6" t="s">
        <v>11</v>
      </c>
      <c r="G185" s="11">
        <v>6297</v>
      </c>
      <c r="H185" s="12">
        <v>41557</v>
      </c>
      <c r="I185" s="11">
        <v>4283.41</v>
      </c>
      <c r="J185" s="11">
        <v>3675.06</v>
      </c>
    </row>
    <row r="186" spans="3:10" ht="45" customHeight="1" x14ac:dyDescent="0.25">
      <c r="C186" s="6">
        <v>183</v>
      </c>
      <c r="D186" s="7" t="s">
        <v>187</v>
      </c>
      <c r="E186" s="6" t="s">
        <v>50</v>
      </c>
      <c r="F186" s="6" t="s">
        <v>55</v>
      </c>
      <c r="G186" s="11">
        <v>63000</v>
      </c>
      <c r="H186" s="12">
        <v>42031</v>
      </c>
      <c r="I186" s="11">
        <v>35951.78</v>
      </c>
      <c r="J186" s="11">
        <v>23973.200000000001</v>
      </c>
    </row>
    <row r="187" spans="3:10" ht="15" customHeight="1" x14ac:dyDescent="0.25">
      <c r="C187" s="6">
        <v>184</v>
      </c>
      <c r="D187" s="7" t="s">
        <v>188</v>
      </c>
      <c r="E187" s="6" t="s">
        <v>50</v>
      </c>
      <c r="F187" s="6" t="s">
        <v>11</v>
      </c>
      <c r="G187" s="11">
        <v>19400</v>
      </c>
      <c r="H187" s="12">
        <v>42035</v>
      </c>
      <c r="I187" s="11">
        <v>11419.45</v>
      </c>
      <c r="J187" s="11">
        <v>7730.81</v>
      </c>
    </row>
    <row r="188" spans="3:10" ht="15" customHeight="1" x14ac:dyDescent="0.25">
      <c r="C188" s="6">
        <v>185</v>
      </c>
      <c r="D188" s="7" t="s">
        <v>189</v>
      </c>
      <c r="E188" s="6" t="s">
        <v>49</v>
      </c>
      <c r="F188" s="6" t="s">
        <v>55</v>
      </c>
      <c r="G188" s="11">
        <v>62920</v>
      </c>
      <c r="H188" s="12">
        <v>42048</v>
      </c>
      <c r="I188" s="11">
        <v>20475.810000000001</v>
      </c>
      <c r="J188" s="11">
        <v>3146</v>
      </c>
    </row>
    <row r="189" spans="3:10" ht="15" customHeight="1" x14ac:dyDescent="0.25">
      <c r="C189" s="6">
        <v>186</v>
      </c>
      <c r="D189" s="7" t="s">
        <v>190</v>
      </c>
      <c r="E189" s="6" t="s">
        <v>50</v>
      </c>
      <c r="F189" s="6" t="s">
        <v>55</v>
      </c>
      <c r="G189" s="11">
        <v>9500</v>
      </c>
      <c r="H189" s="12">
        <v>42054</v>
      </c>
      <c r="I189" s="11">
        <v>5685.97</v>
      </c>
      <c r="J189" s="11">
        <v>3879.7</v>
      </c>
    </row>
    <row r="190" spans="3:10" ht="15" customHeight="1" x14ac:dyDescent="0.25">
      <c r="C190" s="6">
        <v>187</v>
      </c>
      <c r="D190" s="7" t="s">
        <v>190</v>
      </c>
      <c r="E190" s="6" t="s">
        <v>50</v>
      </c>
      <c r="F190" s="6" t="s">
        <v>55</v>
      </c>
      <c r="G190" s="11">
        <v>19000</v>
      </c>
      <c r="H190" s="12">
        <v>42059</v>
      </c>
      <c r="I190" s="11">
        <v>11421.41</v>
      </c>
      <c r="J190" s="11">
        <v>7808.87</v>
      </c>
    </row>
    <row r="191" spans="3:10" ht="15" customHeight="1" x14ac:dyDescent="0.25">
      <c r="C191" s="6">
        <v>188</v>
      </c>
      <c r="D191" s="7" t="s">
        <v>191</v>
      </c>
      <c r="E191" s="6" t="s">
        <v>50</v>
      </c>
      <c r="F191" s="6" t="s">
        <v>55</v>
      </c>
      <c r="G191" s="11">
        <v>9300</v>
      </c>
      <c r="H191" s="12">
        <v>42059</v>
      </c>
      <c r="I191" s="11">
        <v>5590.48</v>
      </c>
      <c r="J191" s="11">
        <v>3822.24</v>
      </c>
    </row>
    <row r="192" spans="3:10" ht="30" x14ac:dyDescent="0.25">
      <c r="C192" s="6">
        <v>189</v>
      </c>
      <c r="D192" s="7" t="s">
        <v>192</v>
      </c>
      <c r="E192" s="6" t="s">
        <v>51</v>
      </c>
      <c r="F192" s="6" t="s">
        <v>11</v>
      </c>
      <c r="G192" s="11">
        <v>58000</v>
      </c>
      <c r="H192" s="12">
        <v>42094</v>
      </c>
      <c r="I192" s="11">
        <v>46963.23</v>
      </c>
      <c r="J192" s="11">
        <v>41451.550000000003</v>
      </c>
    </row>
    <row r="193" spans="3:10" ht="15" customHeight="1" x14ac:dyDescent="0.25">
      <c r="C193" s="6">
        <v>190</v>
      </c>
      <c r="D193" s="7" t="s">
        <v>38</v>
      </c>
      <c r="E193" s="6" t="s">
        <v>50</v>
      </c>
      <c r="F193" s="6" t="s">
        <v>11</v>
      </c>
      <c r="G193" s="11">
        <v>15500</v>
      </c>
      <c r="H193" s="12">
        <v>42007</v>
      </c>
      <c r="I193" s="11">
        <v>8897.82</v>
      </c>
      <c r="J193" s="11">
        <v>5950.68</v>
      </c>
    </row>
    <row r="194" spans="3:10" ht="15" customHeight="1" x14ac:dyDescent="0.25">
      <c r="C194" s="6">
        <v>191</v>
      </c>
      <c r="D194" s="7" t="s">
        <v>38</v>
      </c>
      <c r="E194" s="6" t="s">
        <v>50</v>
      </c>
      <c r="F194" s="6" t="s">
        <v>55</v>
      </c>
      <c r="G194" s="11">
        <v>13500</v>
      </c>
      <c r="H194" s="12">
        <v>42089</v>
      </c>
      <c r="I194" s="11">
        <v>8326.07</v>
      </c>
      <c r="J194" s="11">
        <v>5759.3</v>
      </c>
    </row>
    <row r="195" spans="3:10" ht="45" customHeight="1" x14ac:dyDescent="0.25">
      <c r="C195" s="6">
        <v>192</v>
      </c>
      <c r="D195" s="7" t="s">
        <v>193</v>
      </c>
      <c r="E195" s="6" t="s">
        <v>49</v>
      </c>
      <c r="F195" s="6" t="s">
        <v>55</v>
      </c>
      <c r="G195" s="11">
        <v>5231.78</v>
      </c>
      <c r="H195" s="12">
        <v>42054</v>
      </c>
      <c r="I195" s="11">
        <v>262</v>
      </c>
      <c r="J195" s="11">
        <v>261.58999999999997</v>
      </c>
    </row>
    <row r="196" spans="3:10" ht="30" x14ac:dyDescent="0.25">
      <c r="C196" s="6">
        <v>193</v>
      </c>
      <c r="D196" s="7" t="s">
        <v>194</v>
      </c>
      <c r="E196" s="6" t="s">
        <v>51</v>
      </c>
      <c r="F196" s="6" t="s">
        <v>11</v>
      </c>
      <c r="G196" s="11">
        <v>58624</v>
      </c>
      <c r="H196" s="12">
        <v>42094</v>
      </c>
      <c r="I196" s="11">
        <v>47468.45</v>
      </c>
      <c r="J196" s="11">
        <v>41897.449999999997</v>
      </c>
    </row>
    <row r="197" spans="3:10" ht="30" customHeight="1" x14ac:dyDescent="0.25">
      <c r="C197" s="6">
        <v>194</v>
      </c>
      <c r="D197" s="7" t="s">
        <v>195</v>
      </c>
      <c r="E197" s="6" t="s">
        <v>49</v>
      </c>
      <c r="F197" s="6" t="s">
        <v>55</v>
      </c>
      <c r="G197" s="11">
        <v>11250</v>
      </c>
      <c r="H197" s="12">
        <v>42083</v>
      </c>
      <c r="I197" s="11">
        <v>4003.25</v>
      </c>
      <c r="J197" s="11">
        <v>562.5</v>
      </c>
    </row>
    <row r="198" spans="3:10" ht="30" x14ac:dyDescent="0.25">
      <c r="C198" s="6">
        <v>195</v>
      </c>
      <c r="D198" s="7" t="s">
        <v>196</v>
      </c>
      <c r="E198" s="6" t="s">
        <v>51</v>
      </c>
      <c r="F198" s="6" t="s">
        <v>11</v>
      </c>
      <c r="G198" s="11">
        <v>17062</v>
      </c>
      <c r="H198" s="12">
        <v>42094</v>
      </c>
      <c r="I198" s="11">
        <v>13815.27</v>
      </c>
      <c r="J198" s="11">
        <v>12193.87</v>
      </c>
    </row>
    <row r="199" spans="3:10" ht="30" x14ac:dyDescent="0.25">
      <c r="C199" s="6">
        <v>196</v>
      </c>
      <c r="D199" s="7" t="s">
        <v>197</v>
      </c>
      <c r="E199" s="6" t="s">
        <v>51</v>
      </c>
      <c r="F199" s="6" t="s">
        <v>11</v>
      </c>
      <c r="G199" s="11">
        <v>134060</v>
      </c>
      <c r="H199" s="12">
        <v>42094</v>
      </c>
      <c r="I199" s="11">
        <v>108549.83</v>
      </c>
      <c r="J199" s="11">
        <v>95810.25</v>
      </c>
    </row>
    <row r="200" spans="3:10" ht="30" x14ac:dyDescent="0.25">
      <c r="C200" s="6">
        <v>197</v>
      </c>
      <c r="D200" s="7" t="s">
        <v>198</v>
      </c>
      <c r="E200" s="6" t="s">
        <v>51</v>
      </c>
      <c r="F200" s="6" t="s">
        <v>11</v>
      </c>
      <c r="G200" s="11">
        <v>59000</v>
      </c>
      <c r="H200" s="12">
        <v>42094</v>
      </c>
      <c r="I200" s="11">
        <v>47772.94</v>
      </c>
      <c r="J200" s="11">
        <v>42166.23</v>
      </c>
    </row>
    <row r="201" spans="3:10" ht="30" x14ac:dyDescent="0.25">
      <c r="C201" s="6">
        <v>198</v>
      </c>
      <c r="D201" s="7" t="s">
        <v>199</v>
      </c>
      <c r="E201" s="6" t="s">
        <v>51</v>
      </c>
      <c r="F201" s="6" t="s">
        <v>11</v>
      </c>
      <c r="G201" s="11">
        <v>60685</v>
      </c>
      <c r="H201" s="12">
        <v>42094</v>
      </c>
      <c r="I201" s="11">
        <v>49137.25</v>
      </c>
      <c r="J201" s="11">
        <v>43370.39</v>
      </c>
    </row>
    <row r="202" spans="3:10" ht="30" x14ac:dyDescent="0.25">
      <c r="C202" s="6">
        <v>199</v>
      </c>
      <c r="D202" s="7" t="s">
        <v>112</v>
      </c>
      <c r="E202" s="6" t="s">
        <v>51</v>
      </c>
      <c r="F202" s="6" t="s">
        <v>11</v>
      </c>
      <c r="G202" s="11">
        <v>35500</v>
      </c>
      <c r="H202" s="12">
        <v>42094</v>
      </c>
      <c r="I202" s="11">
        <v>28744.73</v>
      </c>
      <c r="J202" s="11">
        <v>25371.21</v>
      </c>
    </row>
    <row r="203" spans="3:10" ht="30" x14ac:dyDescent="0.25">
      <c r="C203" s="6">
        <v>200</v>
      </c>
      <c r="D203" s="7" t="s">
        <v>200</v>
      </c>
      <c r="E203" s="6" t="s">
        <v>51</v>
      </c>
      <c r="F203" s="6" t="s">
        <v>11</v>
      </c>
      <c r="G203" s="11">
        <v>17500</v>
      </c>
      <c r="H203" s="12">
        <v>42094</v>
      </c>
      <c r="I203" s="11">
        <v>14169.94</v>
      </c>
      <c r="J203" s="11">
        <v>12506.93</v>
      </c>
    </row>
    <row r="204" spans="3:10" ht="45" x14ac:dyDescent="0.25">
      <c r="C204" s="6">
        <v>201</v>
      </c>
      <c r="D204" s="7" t="s">
        <v>201</v>
      </c>
      <c r="E204" s="6" t="s">
        <v>51</v>
      </c>
      <c r="F204" s="6" t="s">
        <v>11</v>
      </c>
      <c r="G204" s="11">
        <v>49430</v>
      </c>
      <c r="H204" s="12">
        <v>42086</v>
      </c>
      <c r="I204" s="11">
        <v>40192.78</v>
      </c>
      <c r="J204" s="11">
        <v>35496.980000000003</v>
      </c>
    </row>
    <row r="205" spans="3:10" ht="15" customHeight="1" x14ac:dyDescent="0.25">
      <c r="C205" s="6">
        <v>202</v>
      </c>
      <c r="D205" s="7" t="s">
        <v>38</v>
      </c>
      <c r="E205" s="6" t="s">
        <v>50</v>
      </c>
      <c r="F205" s="6" t="s">
        <v>55</v>
      </c>
      <c r="G205" s="11">
        <v>30900</v>
      </c>
      <c r="H205" s="12">
        <v>42159</v>
      </c>
      <c r="I205" s="11">
        <v>19399.27</v>
      </c>
      <c r="J205" s="11">
        <v>13528.27</v>
      </c>
    </row>
    <row r="206" spans="3:10" ht="15" customHeight="1" x14ac:dyDescent="0.25">
      <c r="C206" s="6">
        <v>203</v>
      </c>
      <c r="D206" s="7" t="s">
        <v>38</v>
      </c>
      <c r="E206" s="6" t="s">
        <v>50</v>
      </c>
      <c r="F206" s="6" t="s">
        <v>55</v>
      </c>
      <c r="G206" s="11">
        <v>7050</v>
      </c>
      <c r="H206" s="12">
        <v>42281</v>
      </c>
      <c r="I206" s="11">
        <v>4426.24</v>
      </c>
      <c r="J206" s="11">
        <v>3086.84</v>
      </c>
    </row>
    <row r="207" spans="3:10" ht="15" customHeight="1" x14ac:dyDescent="0.25">
      <c r="C207" s="6">
        <v>204</v>
      </c>
      <c r="D207" s="7" t="s">
        <v>202</v>
      </c>
      <c r="E207" s="6" t="s">
        <v>49</v>
      </c>
      <c r="F207" s="6" t="s">
        <v>55</v>
      </c>
      <c r="G207" s="11">
        <v>13300</v>
      </c>
      <c r="H207" s="12">
        <v>42112</v>
      </c>
      <c r="I207" s="11">
        <v>5061.29</v>
      </c>
      <c r="J207" s="11">
        <v>849.62</v>
      </c>
    </row>
    <row r="208" spans="3:10" ht="15" customHeight="1" x14ac:dyDescent="0.25">
      <c r="C208" s="6">
        <v>205</v>
      </c>
      <c r="D208" s="7" t="s">
        <v>38</v>
      </c>
      <c r="E208" s="6" t="s">
        <v>50</v>
      </c>
      <c r="F208" s="6" t="s">
        <v>55</v>
      </c>
      <c r="G208" s="11">
        <v>57000</v>
      </c>
      <c r="H208" s="12">
        <v>42114</v>
      </c>
      <c r="I208" s="11">
        <v>35933.42</v>
      </c>
      <c r="J208" s="11">
        <v>25103.42</v>
      </c>
    </row>
    <row r="209" spans="3:10" ht="15" customHeight="1" x14ac:dyDescent="0.25">
      <c r="C209" s="6">
        <v>206</v>
      </c>
      <c r="D209" s="7" t="s">
        <v>17</v>
      </c>
      <c r="E209" s="6" t="s">
        <v>49</v>
      </c>
      <c r="F209" s="6" t="s">
        <v>55</v>
      </c>
      <c r="G209" s="11">
        <v>-95163</v>
      </c>
      <c r="H209" s="12">
        <v>42122</v>
      </c>
      <c r="I209" s="11">
        <v>0</v>
      </c>
      <c r="J209" s="21" t="s">
        <v>56</v>
      </c>
    </row>
    <row r="210" spans="3:10" ht="30" x14ac:dyDescent="0.25">
      <c r="C210" s="6">
        <v>207</v>
      </c>
      <c r="D210" s="7" t="s">
        <v>203</v>
      </c>
      <c r="E210" s="6" t="s">
        <v>51</v>
      </c>
      <c r="F210" s="6" t="s">
        <v>11</v>
      </c>
      <c r="G210" s="11">
        <v>13053</v>
      </c>
      <c r="H210" s="12">
        <v>42094</v>
      </c>
      <c r="I210" s="11">
        <v>10685.11</v>
      </c>
      <c r="J210" s="11">
        <v>9445.11</v>
      </c>
    </row>
    <row r="211" spans="3:10" ht="30" x14ac:dyDescent="0.25">
      <c r="C211" s="6">
        <v>208</v>
      </c>
      <c r="D211" s="7" t="s">
        <v>204</v>
      </c>
      <c r="E211" s="6" t="s">
        <v>51</v>
      </c>
      <c r="F211" s="6" t="s">
        <v>11</v>
      </c>
      <c r="G211" s="11">
        <v>11656</v>
      </c>
      <c r="H211" s="12">
        <v>42091</v>
      </c>
      <c r="I211" s="11">
        <v>9541.51</v>
      </c>
      <c r="J211" s="11">
        <v>8434.2099999999991</v>
      </c>
    </row>
    <row r="212" spans="3:10" ht="15" customHeight="1" x14ac:dyDescent="0.25">
      <c r="C212" s="6">
        <v>209</v>
      </c>
      <c r="D212" s="7" t="s">
        <v>38</v>
      </c>
      <c r="E212" s="6" t="s">
        <v>50</v>
      </c>
      <c r="F212" s="6" t="s">
        <v>55</v>
      </c>
      <c r="G212" s="11">
        <v>52500</v>
      </c>
      <c r="H212" s="12">
        <v>42040</v>
      </c>
      <c r="I212" s="11">
        <v>35118.9</v>
      </c>
      <c r="J212" s="11">
        <v>29418.9</v>
      </c>
    </row>
    <row r="213" spans="3:10" ht="15" customHeight="1" x14ac:dyDescent="0.25">
      <c r="C213" s="6">
        <v>210</v>
      </c>
      <c r="D213" s="7" t="s">
        <v>38</v>
      </c>
      <c r="E213" s="6" t="s">
        <v>50</v>
      </c>
      <c r="F213" s="6" t="s">
        <v>55</v>
      </c>
      <c r="G213" s="11">
        <v>57000</v>
      </c>
      <c r="H213" s="12">
        <v>42040</v>
      </c>
      <c r="I213" s="11">
        <v>38129.1</v>
      </c>
      <c r="J213" s="11">
        <v>27299.1</v>
      </c>
    </row>
    <row r="214" spans="3:10" ht="30" x14ac:dyDescent="0.25">
      <c r="C214" s="6">
        <v>211</v>
      </c>
      <c r="D214" s="7" t="s">
        <v>205</v>
      </c>
      <c r="E214" s="6" t="s">
        <v>51</v>
      </c>
      <c r="F214" s="6" t="s">
        <v>11</v>
      </c>
      <c r="G214" s="11">
        <v>13000</v>
      </c>
      <c r="H214" s="12">
        <v>42122</v>
      </c>
      <c r="I214" s="11">
        <v>11057.84</v>
      </c>
      <c r="J214" s="11">
        <v>9822.84</v>
      </c>
    </row>
    <row r="215" spans="3:10" ht="15" customHeight="1" x14ac:dyDescent="0.25">
      <c r="C215" s="6">
        <v>212</v>
      </c>
      <c r="D215" s="7" t="s">
        <v>206</v>
      </c>
      <c r="E215" s="6" t="s">
        <v>49</v>
      </c>
      <c r="F215" s="6" t="s">
        <v>55</v>
      </c>
      <c r="G215" s="11">
        <v>161705</v>
      </c>
      <c r="H215" s="12">
        <v>42135</v>
      </c>
      <c r="I215" s="11">
        <v>89735.08</v>
      </c>
      <c r="J215" s="13">
        <v>38528.42</v>
      </c>
    </row>
    <row r="216" spans="3:10" ht="15" customHeight="1" x14ac:dyDescent="0.25">
      <c r="C216" s="6">
        <v>213</v>
      </c>
      <c r="D216" s="7" t="s">
        <v>38</v>
      </c>
      <c r="E216" s="6" t="s">
        <v>50</v>
      </c>
      <c r="F216" s="6" t="s">
        <v>55</v>
      </c>
      <c r="G216" s="11">
        <v>34000</v>
      </c>
      <c r="H216" s="12">
        <v>42313</v>
      </c>
      <c r="I216" s="11">
        <v>21805.64</v>
      </c>
      <c r="J216" s="11">
        <v>15345.64</v>
      </c>
    </row>
    <row r="217" spans="3:10" ht="15" customHeight="1" x14ac:dyDescent="0.25">
      <c r="C217" s="6">
        <v>214</v>
      </c>
      <c r="D217" s="7" t="s">
        <v>207</v>
      </c>
      <c r="E217" s="6" t="s">
        <v>49</v>
      </c>
      <c r="F217" s="6" t="s">
        <v>55</v>
      </c>
      <c r="G217" s="11">
        <v>65626</v>
      </c>
      <c r="H217" s="12">
        <v>42139</v>
      </c>
      <c r="I217" s="11">
        <v>26510.92</v>
      </c>
      <c r="J217" s="11">
        <v>5729.25</v>
      </c>
    </row>
    <row r="218" spans="3:10" ht="30" x14ac:dyDescent="0.25">
      <c r="C218" s="6">
        <v>215</v>
      </c>
      <c r="D218" s="7" t="s">
        <v>208</v>
      </c>
      <c r="E218" s="6" t="s">
        <v>51</v>
      </c>
      <c r="F218" s="6" t="s">
        <v>11</v>
      </c>
      <c r="G218" s="11">
        <v>49350</v>
      </c>
      <c r="H218" s="12">
        <v>42139</v>
      </c>
      <c r="I218" s="11">
        <v>40602.97</v>
      </c>
      <c r="J218" s="11">
        <v>35914.769999999997</v>
      </c>
    </row>
    <row r="219" spans="3:10" ht="30" x14ac:dyDescent="0.25">
      <c r="C219" s="6">
        <v>216</v>
      </c>
      <c r="D219" s="7" t="s">
        <v>209</v>
      </c>
      <c r="E219" s="6" t="s">
        <v>51</v>
      </c>
      <c r="F219" s="6" t="s">
        <v>11</v>
      </c>
      <c r="G219" s="11">
        <v>30000</v>
      </c>
      <c r="H219" s="12">
        <v>42343</v>
      </c>
      <c r="I219" s="11">
        <v>24713.84</v>
      </c>
      <c r="J219" s="11">
        <v>21863.84</v>
      </c>
    </row>
    <row r="220" spans="3:10" ht="30" x14ac:dyDescent="0.25">
      <c r="C220" s="6">
        <v>217</v>
      </c>
      <c r="D220" s="7" t="s">
        <v>210</v>
      </c>
      <c r="E220" s="6" t="s">
        <v>51</v>
      </c>
      <c r="F220" s="6" t="s">
        <v>11</v>
      </c>
      <c r="G220" s="11">
        <v>16144</v>
      </c>
      <c r="H220" s="12">
        <v>42122</v>
      </c>
      <c r="I220" s="11">
        <v>13299.3</v>
      </c>
      <c r="J220" s="11">
        <v>11765.6</v>
      </c>
    </row>
    <row r="221" spans="3:10" ht="15" customHeight="1" x14ac:dyDescent="0.25">
      <c r="C221" s="6">
        <v>218</v>
      </c>
      <c r="D221" s="7" t="s">
        <v>38</v>
      </c>
      <c r="E221" s="6" t="s">
        <v>50</v>
      </c>
      <c r="F221" s="6" t="s">
        <v>55</v>
      </c>
      <c r="G221" s="11">
        <v>12500</v>
      </c>
      <c r="H221" s="12">
        <v>42137</v>
      </c>
      <c r="I221" s="11">
        <v>8277.0499999999993</v>
      </c>
      <c r="J221" s="11">
        <v>5902.05</v>
      </c>
    </row>
    <row r="222" spans="3:10" ht="15" customHeight="1" x14ac:dyDescent="0.25">
      <c r="C222" s="6">
        <v>219</v>
      </c>
      <c r="D222" s="7" t="s">
        <v>211</v>
      </c>
      <c r="E222" s="6" t="s">
        <v>50</v>
      </c>
      <c r="F222" s="6" t="s">
        <v>55</v>
      </c>
      <c r="G222" s="11">
        <v>69900</v>
      </c>
      <c r="H222" s="12">
        <v>42178</v>
      </c>
      <c r="I222" s="11">
        <v>46539.99</v>
      </c>
      <c r="J222" s="11">
        <v>33258.99</v>
      </c>
    </row>
    <row r="223" spans="3:10" ht="30" x14ac:dyDescent="0.25">
      <c r="C223" s="6">
        <v>220</v>
      </c>
      <c r="D223" s="7" t="s">
        <v>212</v>
      </c>
      <c r="E223" s="6" t="s">
        <v>51</v>
      </c>
      <c r="F223" s="6" t="s">
        <v>11</v>
      </c>
      <c r="G223" s="11">
        <v>45000</v>
      </c>
      <c r="H223" s="14" t="s">
        <v>237</v>
      </c>
      <c r="I223" s="11">
        <v>45000</v>
      </c>
      <c r="J223" s="11">
        <v>40725</v>
      </c>
    </row>
    <row r="224" spans="3:10" ht="15" customHeight="1" x14ac:dyDescent="0.25">
      <c r="C224" s="6">
        <v>221</v>
      </c>
      <c r="D224" s="7" t="s">
        <v>213</v>
      </c>
      <c r="E224" s="6" t="s">
        <v>50</v>
      </c>
      <c r="F224" s="6" t="s">
        <v>11</v>
      </c>
      <c r="G224" s="11">
        <v>147500</v>
      </c>
      <c r="H224" s="14" t="s">
        <v>238</v>
      </c>
      <c r="I224" s="11">
        <v>86157.74</v>
      </c>
      <c r="J224" s="11">
        <v>58132.74</v>
      </c>
    </row>
    <row r="225" spans="3:10" ht="15" customHeight="1" x14ac:dyDescent="0.25">
      <c r="C225" s="6">
        <v>222</v>
      </c>
      <c r="D225" s="7" t="s">
        <v>213</v>
      </c>
      <c r="E225" s="6" t="s">
        <v>50</v>
      </c>
      <c r="F225" s="6" t="s">
        <v>11</v>
      </c>
      <c r="G225" s="11">
        <v>106200</v>
      </c>
      <c r="H225" s="14" t="s">
        <v>239</v>
      </c>
      <c r="I225" s="11">
        <v>71316.94</v>
      </c>
      <c r="J225" s="11">
        <v>51138.94</v>
      </c>
    </row>
    <row r="226" spans="3:10" ht="15" customHeight="1" x14ac:dyDescent="0.25">
      <c r="C226" s="6">
        <v>223</v>
      </c>
      <c r="D226" s="7" t="s">
        <v>213</v>
      </c>
      <c r="E226" s="6" t="s">
        <v>50</v>
      </c>
      <c r="F226" s="6" t="s">
        <v>11</v>
      </c>
      <c r="G226" s="11">
        <v>41300</v>
      </c>
      <c r="H226" s="14" t="s">
        <v>239</v>
      </c>
      <c r="I226" s="11">
        <v>27734.36</v>
      </c>
      <c r="J226" s="11">
        <v>19887.36</v>
      </c>
    </row>
    <row r="227" spans="3:10" ht="15" customHeight="1" x14ac:dyDescent="0.25">
      <c r="C227" s="6">
        <v>224</v>
      </c>
      <c r="D227" s="7" t="s">
        <v>214</v>
      </c>
      <c r="E227" s="6" t="s">
        <v>50</v>
      </c>
      <c r="F227" s="6" t="s">
        <v>55</v>
      </c>
      <c r="G227" s="11">
        <v>23990</v>
      </c>
      <c r="H227" s="12">
        <v>42182</v>
      </c>
      <c r="I227" s="11">
        <v>16210.18</v>
      </c>
      <c r="J227" s="11">
        <v>11652.18</v>
      </c>
    </row>
    <row r="228" spans="3:10" ht="15" customHeight="1" x14ac:dyDescent="0.25">
      <c r="C228" s="6">
        <v>225</v>
      </c>
      <c r="D228" s="7" t="s">
        <v>215</v>
      </c>
      <c r="E228" s="6" t="s">
        <v>49</v>
      </c>
      <c r="F228" s="6" t="s">
        <v>55</v>
      </c>
      <c r="G228" s="11">
        <v>26219</v>
      </c>
      <c r="H228" s="12">
        <v>42227</v>
      </c>
      <c r="I228" s="11">
        <v>14618.01</v>
      </c>
      <c r="J228" s="11">
        <v>6315.35</v>
      </c>
    </row>
    <row r="229" spans="3:10" ht="15" customHeight="1" x14ac:dyDescent="0.25">
      <c r="C229" s="6">
        <v>226</v>
      </c>
      <c r="D229" s="7" t="s">
        <v>216</v>
      </c>
      <c r="E229" s="6" t="s">
        <v>49</v>
      </c>
      <c r="F229" s="6" t="s">
        <v>55</v>
      </c>
      <c r="G229" s="11">
        <v>30136</v>
      </c>
      <c r="H229" s="12">
        <v>42227</v>
      </c>
      <c r="I229" s="11">
        <v>16801.95</v>
      </c>
      <c r="J229" s="11">
        <v>7258.95</v>
      </c>
    </row>
    <row r="230" spans="3:10" ht="30" x14ac:dyDescent="0.25">
      <c r="C230" s="6">
        <v>227</v>
      </c>
      <c r="D230" s="7" t="s">
        <v>217</v>
      </c>
      <c r="E230" s="6" t="s">
        <v>51</v>
      </c>
      <c r="F230" s="6" t="s">
        <v>11</v>
      </c>
      <c r="G230" s="11">
        <v>35150</v>
      </c>
      <c r="H230" s="12">
        <v>42229</v>
      </c>
      <c r="I230" s="11">
        <v>29798.13</v>
      </c>
      <c r="J230" s="11">
        <v>26458.93</v>
      </c>
    </row>
    <row r="231" spans="3:10" ht="30" x14ac:dyDescent="0.25">
      <c r="C231" s="6">
        <v>228</v>
      </c>
      <c r="D231" s="7" t="s">
        <v>218</v>
      </c>
      <c r="E231" s="6" t="s">
        <v>51</v>
      </c>
      <c r="F231" s="6" t="s">
        <v>11</v>
      </c>
      <c r="G231" s="11">
        <v>3900</v>
      </c>
      <c r="H231" s="12">
        <v>42229</v>
      </c>
      <c r="I231" s="11">
        <v>3306.18</v>
      </c>
      <c r="J231" s="11">
        <v>2935.68</v>
      </c>
    </row>
    <row r="232" spans="3:10" ht="30" x14ac:dyDescent="0.25">
      <c r="C232" s="6">
        <v>229</v>
      </c>
      <c r="D232" s="7" t="s">
        <v>219</v>
      </c>
      <c r="E232" s="6" t="s">
        <v>51</v>
      </c>
      <c r="F232" s="6" t="s">
        <v>11</v>
      </c>
      <c r="G232" s="11">
        <v>8702</v>
      </c>
      <c r="H232" s="12">
        <v>42208</v>
      </c>
      <c r="I232" s="11">
        <v>7390.6</v>
      </c>
      <c r="J232" s="11">
        <v>6563.9</v>
      </c>
    </row>
    <row r="233" spans="3:10" ht="30" customHeight="1" x14ac:dyDescent="0.25">
      <c r="C233" s="6">
        <v>230</v>
      </c>
      <c r="D233" s="7" t="s">
        <v>220</v>
      </c>
      <c r="E233" s="6" t="s">
        <v>49</v>
      </c>
      <c r="F233" s="6" t="s">
        <v>55</v>
      </c>
      <c r="G233" s="11">
        <v>140004</v>
      </c>
      <c r="H233" s="12">
        <v>42252</v>
      </c>
      <c r="I233" s="11">
        <v>55828.87</v>
      </c>
      <c r="J233" s="11">
        <v>11494.2</v>
      </c>
    </row>
    <row r="234" spans="3:10" ht="45" customHeight="1" x14ac:dyDescent="0.25">
      <c r="C234" s="6">
        <v>231</v>
      </c>
      <c r="D234" s="7" t="s">
        <v>221</v>
      </c>
      <c r="E234" s="6" t="s">
        <v>49</v>
      </c>
      <c r="F234" s="6" t="s">
        <v>55</v>
      </c>
      <c r="G234" s="11">
        <v>103500</v>
      </c>
      <c r="H234" s="12">
        <v>42252</v>
      </c>
      <c r="I234" s="11">
        <v>44235.62</v>
      </c>
      <c r="J234" s="11">
        <v>11460.62</v>
      </c>
    </row>
    <row r="235" spans="3:10" ht="30" customHeight="1" x14ac:dyDescent="0.25">
      <c r="C235" s="6">
        <v>232</v>
      </c>
      <c r="D235" s="7" t="s">
        <v>222</v>
      </c>
      <c r="E235" s="6" t="s">
        <v>49</v>
      </c>
      <c r="F235" s="6" t="s">
        <v>55</v>
      </c>
      <c r="G235" s="11">
        <v>38011</v>
      </c>
      <c r="H235" s="12">
        <v>42252</v>
      </c>
      <c r="I235" s="11">
        <v>17235.38</v>
      </c>
      <c r="J235" s="11">
        <v>5198.71</v>
      </c>
    </row>
    <row r="236" spans="3:10" ht="15" customHeight="1" x14ac:dyDescent="0.25">
      <c r="C236" s="6">
        <v>233</v>
      </c>
      <c r="D236" s="7" t="s">
        <v>223</v>
      </c>
      <c r="E236" s="6" t="s">
        <v>50</v>
      </c>
      <c r="F236" s="6" t="s">
        <v>11</v>
      </c>
      <c r="G236" s="11">
        <v>35851</v>
      </c>
      <c r="H236" s="12">
        <v>42187</v>
      </c>
      <c r="I236" s="11">
        <v>25437.65</v>
      </c>
      <c r="J236" s="11">
        <v>18626.05</v>
      </c>
    </row>
    <row r="237" spans="3:10" ht="15" customHeight="1" x14ac:dyDescent="0.25">
      <c r="C237" s="6">
        <v>234</v>
      </c>
      <c r="D237" s="7" t="s">
        <v>50</v>
      </c>
      <c r="E237" s="6" t="s">
        <v>50</v>
      </c>
      <c r="F237" s="6" t="s">
        <v>11</v>
      </c>
      <c r="G237" s="11">
        <v>6100</v>
      </c>
      <c r="H237" s="12">
        <v>42261</v>
      </c>
      <c r="I237" s="11">
        <v>4340.8599999999997</v>
      </c>
      <c r="J237" s="11">
        <v>3181.86</v>
      </c>
    </row>
    <row r="238" spans="3:10" ht="30" customHeight="1" x14ac:dyDescent="0.25">
      <c r="C238" s="6">
        <v>235</v>
      </c>
      <c r="D238" s="7" t="s">
        <v>224</v>
      </c>
      <c r="E238" s="6" t="s">
        <v>50</v>
      </c>
      <c r="F238" s="6" t="s">
        <v>11</v>
      </c>
      <c r="G238" s="11">
        <v>392017.5</v>
      </c>
      <c r="H238" s="12">
        <v>42250</v>
      </c>
      <c r="I238" s="11">
        <v>279986.45</v>
      </c>
      <c r="J238" s="11">
        <v>205503.15</v>
      </c>
    </row>
    <row r="239" spans="3:10" ht="15" customHeight="1" x14ac:dyDescent="0.25">
      <c r="C239" s="6">
        <v>236</v>
      </c>
      <c r="D239" s="7" t="s">
        <v>225</v>
      </c>
      <c r="E239" s="6" t="s">
        <v>50</v>
      </c>
      <c r="F239" s="6" t="s">
        <v>11</v>
      </c>
      <c r="G239" s="11">
        <v>85500</v>
      </c>
      <c r="H239" s="12">
        <v>42247</v>
      </c>
      <c r="I239" s="11">
        <v>61065.74</v>
      </c>
      <c r="J239" s="11">
        <v>44820.74</v>
      </c>
    </row>
    <row r="240" spans="3:10" ht="15" customHeight="1" x14ac:dyDescent="0.25">
      <c r="C240" s="6">
        <v>237</v>
      </c>
      <c r="D240" s="7" t="s">
        <v>50</v>
      </c>
      <c r="E240" s="6" t="s">
        <v>50</v>
      </c>
      <c r="F240" s="6" t="s">
        <v>11</v>
      </c>
      <c r="G240" s="11">
        <v>190160</v>
      </c>
      <c r="H240" s="12">
        <v>42261</v>
      </c>
      <c r="I240" s="11">
        <v>135815.92000000001</v>
      </c>
      <c r="J240" s="11">
        <v>99685.52</v>
      </c>
    </row>
    <row r="241" spans="3:10" ht="15" customHeight="1" x14ac:dyDescent="0.25">
      <c r="C241" s="6">
        <v>238</v>
      </c>
      <c r="D241" s="7" t="s">
        <v>50</v>
      </c>
      <c r="E241" s="6" t="s">
        <v>50</v>
      </c>
      <c r="F241" s="6" t="s">
        <v>11</v>
      </c>
      <c r="G241" s="11">
        <v>147788</v>
      </c>
      <c r="H241" s="12">
        <v>42261</v>
      </c>
      <c r="I241" s="11">
        <v>107937.76</v>
      </c>
      <c r="J241" s="11">
        <v>79857.960000000006</v>
      </c>
    </row>
    <row r="242" spans="3:10" ht="15" customHeight="1" x14ac:dyDescent="0.25">
      <c r="C242" s="6">
        <v>239</v>
      </c>
      <c r="D242" s="7" t="s">
        <v>226</v>
      </c>
      <c r="E242" s="6" t="s">
        <v>50</v>
      </c>
      <c r="F242" s="6" t="s">
        <v>55</v>
      </c>
      <c r="G242" s="11">
        <v>30000</v>
      </c>
      <c r="H242" s="12">
        <v>42308</v>
      </c>
      <c r="I242" s="11">
        <v>22004.38</v>
      </c>
      <c r="J242" s="11">
        <v>12029.38</v>
      </c>
    </row>
    <row r="243" spans="3:10" ht="15" customHeight="1" x14ac:dyDescent="0.25">
      <c r="C243" s="6">
        <v>240</v>
      </c>
      <c r="D243" s="7" t="s">
        <v>17</v>
      </c>
      <c r="E243" s="6" t="s">
        <v>49</v>
      </c>
      <c r="F243" s="6" t="s">
        <v>55</v>
      </c>
      <c r="G243" s="11">
        <v>361290.5</v>
      </c>
      <c r="H243" s="12">
        <v>42317</v>
      </c>
      <c r="I243" s="11">
        <v>201745.5</v>
      </c>
      <c r="J243" s="11">
        <v>87337</v>
      </c>
    </row>
    <row r="244" spans="3:10" ht="15" customHeight="1" x14ac:dyDescent="0.25">
      <c r="C244" s="6">
        <v>241</v>
      </c>
      <c r="D244" s="7" t="s">
        <v>227</v>
      </c>
      <c r="E244" s="6" t="s">
        <v>50</v>
      </c>
      <c r="F244" s="6" t="s">
        <v>11</v>
      </c>
      <c r="G244" s="11">
        <v>20000</v>
      </c>
      <c r="H244" s="14" t="s">
        <v>240</v>
      </c>
      <c r="I244" s="11">
        <v>14898.63</v>
      </c>
      <c r="J244" s="11">
        <v>11098.63</v>
      </c>
    </row>
    <row r="245" spans="3:10" ht="30" x14ac:dyDescent="0.25">
      <c r="C245" s="6">
        <v>242</v>
      </c>
      <c r="D245" s="7" t="s">
        <v>228</v>
      </c>
      <c r="E245" s="6" t="s">
        <v>51</v>
      </c>
      <c r="F245" s="6" t="s">
        <v>11</v>
      </c>
      <c r="G245" s="11">
        <v>1517500</v>
      </c>
      <c r="H245" s="14" t="s">
        <v>240</v>
      </c>
      <c r="I245" s="11">
        <v>1325151.68</v>
      </c>
      <c r="J245" s="11">
        <v>1180989.18</v>
      </c>
    </row>
    <row r="246" spans="3:10" ht="30" x14ac:dyDescent="0.25">
      <c r="C246" s="6">
        <v>243</v>
      </c>
      <c r="D246" s="7" t="s">
        <v>228</v>
      </c>
      <c r="E246" s="6" t="s">
        <v>51</v>
      </c>
      <c r="F246" s="6" t="s">
        <v>11</v>
      </c>
      <c r="G246" s="11">
        <v>1556410</v>
      </c>
      <c r="H246" s="14" t="s">
        <v>240</v>
      </c>
      <c r="I246" s="11">
        <v>1359129.77</v>
      </c>
      <c r="J246" s="11">
        <v>1211270.8700000001</v>
      </c>
    </row>
    <row r="247" spans="3:10" ht="30" x14ac:dyDescent="0.25">
      <c r="C247" s="6">
        <v>244</v>
      </c>
      <c r="D247" s="7" t="s">
        <v>228</v>
      </c>
      <c r="E247" s="6" t="s">
        <v>51</v>
      </c>
      <c r="F247" s="6" t="s">
        <v>11</v>
      </c>
      <c r="G247" s="11">
        <v>1186250</v>
      </c>
      <c r="H247" s="14" t="s">
        <v>240</v>
      </c>
      <c r="I247" s="11">
        <v>1035888.82</v>
      </c>
      <c r="J247" s="11">
        <v>923195.12</v>
      </c>
    </row>
    <row r="248" spans="3:10" ht="30" x14ac:dyDescent="0.25">
      <c r="C248" s="6">
        <v>245</v>
      </c>
      <c r="D248" s="7" t="s">
        <v>229</v>
      </c>
      <c r="E248" s="6" t="s">
        <v>51</v>
      </c>
      <c r="F248" s="6" t="s">
        <v>11</v>
      </c>
      <c r="G248" s="11">
        <v>56391</v>
      </c>
      <c r="H248" s="14" t="s">
        <v>240</v>
      </c>
      <c r="I248" s="11">
        <v>56391</v>
      </c>
      <c r="J248" s="11">
        <v>51033.86</v>
      </c>
    </row>
    <row r="249" spans="3:10" ht="30" x14ac:dyDescent="0.25">
      <c r="C249" s="6">
        <v>246</v>
      </c>
      <c r="D249" s="7" t="s">
        <v>230</v>
      </c>
      <c r="E249" s="6" t="s">
        <v>51</v>
      </c>
      <c r="F249" s="6" t="s">
        <v>11</v>
      </c>
      <c r="G249" s="11">
        <v>27600</v>
      </c>
      <c r="H249" s="14" t="s">
        <v>240</v>
      </c>
      <c r="I249" s="11">
        <v>27600</v>
      </c>
      <c r="J249" s="11">
        <v>24978</v>
      </c>
    </row>
    <row r="250" spans="3:10" ht="15" customHeight="1" x14ac:dyDescent="0.25">
      <c r="C250" s="6">
        <v>247</v>
      </c>
      <c r="D250" s="7" t="s">
        <v>41</v>
      </c>
      <c r="E250" s="6" t="s">
        <v>41</v>
      </c>
      <c r="F250" s="6" t="s">
        <v>55</v>
      </c>
      <c r="G250" s="11">
        <v>304616</v>
      </c>
      <c r="H250" s="12">
        <v>42307</v>
      </c>
      <c r="I250" s="11">
        <v>242378.4</v>
      </c>
      <c r="J250" s="11">
        <v>194147.57</v>
      </c>
    </row>
    <row r="251" spans="3:10" ht="30" customHeight="1" x14ac:dyDescent="0.25">
      <c r="C251" s="6">
        <v>248</v>
      </c>
      <c r="D251" s="7" t="s">
        <v>231</v>
      </c>
      <c r="E251" s="6" t="s">
        <v>49</v>
      </c>
      <c r="F251" s="6" t="s">
        <v>55</v>
      </c>
      <c r="G251" s="11">
        <v>134000</v>
      </c>
      <c r="H251" s="12">
        <v>42359</v>
      </c>
      <c r="I251" s="11">
        <v>79708.58</v>
      </c>
      <c r="J251" s="11">
        <v>37275.25</v>
      </c>
    </row>
    <row r="252" spans="3:10" ht="15" customHeight="1" x14ac:dyDescent="0.25">
      <c r="C252" s="6">
        <v>249</v>
      </c>
      <c r="D252" s="7" t="s">
        <v>17</v>
      </c>
      <c r="E252" s="6" t="s">
        <v>49</v>
      </c>
      <c r="F252" s="6" t="s">
        <v>55</v>
      </c>
      <c r="G252" s="11">
        <v>74340</v>
      </c>
      <c r="H252" s="12">
        <v>42362</v>
      </c>
      <c r="I252" s="11">
        <v>44413.91</v>
      </c>
      <c r="J252" s="11">
        <v>20872.91</v>
      </c>
    </row>
    <row r="253" spans="3:10" ht="15" customHeight="1" x14ac:dyDescent="0.25">
      <c r="C253" s="6">
        <v>250</v>
      </c>
      <c r="D253" s="7" t="s">
        <v>17</v>
      </c>
      <c r="E253" s="6" t="s">
        <v>49</v>
      </c>
      <c r="F253" s="6" t="s">
        <v>55</v>
      </c>
      <c r="G253" s="11">
        <v>176400</v>
      </c>
      <c r="H253" s="12">
        <v>42362</v>
      </c>
      <c r="I253" s="11">
        <v>105388.93</v>
      </c>
      <c r="J253" s="11">
        <v>49528.93</v>
      </c>
    </row>
    <row r="254" spans="3:10" ht="15" customHeight="1" x14ac:dyDescent="0.25">
      <c r="C254" s="6">
        <v>251</v>
      </c>
      <c r="D254" s="7" t="s">
        <v>232</v>
      </c>
      <c r="E254" s="6" t="s">
        <v>49</v>
      </c>
      <c r="F254" s="6" t="s">
        <v>55</v>
      </c>
      <c r="G254" s="11">
        <v>33500</v>
      </c>
      <c r="H254" s="12">
        <v>42367</v>
      </c>
      <c r="I254" s="11">
        <v>20159.66</v>
      </c>
      <c r="J254" s="11">
        <v>9551.33</v>
      </c>
    </row>
    <row r="255" spans="3:10" ht="15" customHeight="1" x14ac:dyDescent="0.25">
      <c r="C255" s="6">
        <v>252</v>
      </c>
      <c r="D255" s="7" t="s">
        <v>233</v>
      </c>
      <c r="E255" s="6" t="s">
        <v>50</v>
      </c>
      <c r="F255" s="6" t="s">
        <v>55</v>
      </c>
      <c r="G255" s="11">
        <v>51300</v>
      </c>
      <c r="H255" s="12">
        <v>42254</v>
      </c>
      <c r="I255" s="11">
        <v>34770.160000000003</v>
      </c>
      <c r="J255" s="11">
        <v>25023.16</v>
      </c>
    </row>
    <row r="256" spans="3:10" ht="15" customHeight="1" x14ac:dyDescent="0.25">
      <c r="C256" s="6">
        <v>253</v>
      </c>
      <c r="D256" s="7" t="s">
        <v>50</v>
      </c>
      <c r="E256" s="6" t="s">
        <v>50</v>
      </c>
      <c r="F256" s="6" t="s">
        <v>11</v>
      </c>
      <c r="G256" s="11">
        <v>40530</v>
      </c>
      <c r="H256" s="12">
        <v>42370</v>
      </c>
      <c r="I256" s="11">
        <v>31162.69</v>
      </c>
      <c r="J256" s="11">
        <v>23462.09</v>
      </c>
    </row>
    <row r="257" spans="3:10" ht="15" customHeight="1" x14ac:dyDescent="0.25">
      <c r="C257" s="6">
        <v>254</v>
      </c>
      <c r="D257" s="7" t="s">
        <v>50</v>
      </c>
      <c r="E257" s="6" t="s">
        <v>50</v>
      </c>
      <c r="F257" s="6" t="s">
        <v>11</v>
      </c>
      <c r="G257" s="11">
        <v>8244</v>
      </c>
      <c r="H257" s="12">
        <v>42370</v>
      </c>
      <c r="I257" s="11">
        <v>6338.57</v>
      </c>
      <c r="J257" s="11">
        <v>4772.17</v>
      </c>
    </row>
    <row r="258" spans="3:10" ht="15" customHeight="1" x14ac:dyDescent="0.25">
      <c r="C258" s="6">
        <v>255</v>
      </c>
      <c r="D258" s="7" t="s">
        <v>234</v>
      </c>
      <c r="E258" s="6" t="s">
        <v>49</v>
      </c>
      <c r="F258" s="6" t="s">
        <v>55</v>
      </c>
      <c r="G258" s="11">
        <v>0</v>
      </c>
      <c r="H258" s="12">
        <v>42387</v>
      </c>
      <c r="I258" s="11">
        <v>0</v>
      </c>
      <c r="J258" s="11" t="s">
        <v>56</v>
      </c>
    </row>
    <row r="259" spans="3:10" ht="30" customHeight="1" x14ac:dyDescent="0.25">
      <c r="C259" s="6">
        <v>256</v>
      </c>
      <c r="D259" s="7" t="s">
        <v>235</v>
      </c>
      <c r="E259" s="6" t="s">
        <v>49</v>
      </c>
      <c r="F259" s="6" t="s">
        <v>55</v>
      </c>
      <c r="G259" s="11">
        <v>33500</v>
      </c>
      <c r="H259" s="12">
        <v>42396</v>
      </c>
      <c r="I259" s="11">
        <v>21002.51</v>
      </c>
      <c r="J259" s="11">
        <v>10394.18</v>
      </c>
    </row>
    <row r="260" spans="3:10" ht="30" customHeight="1" x14ac:dyDescent="0.25">
      <c r="C260" s="6">
        <v>257</v>
      </c>
      <c r="D260" s="7" t="s">
        <v>236</v>
      </c>
      <c r="E260" s="6" t="s">
        <v>236</v>
      </c>
      <c r="F260" s="6" t="s">
        <v>11</v>
      </c>
      <c r="G260" s="11">
        <v>1454191</v>
      </c>
      <c r="H260" s="12">
        <v>42248</v>
      </c>
      <c r="I260" s="11">
        <v>1308346.98</v>
      </c>
      <c r="J260" s="11">
        <v>1216248.25</v>
      </c>
    </row>
    <row r="261" spans="3:10" ht="30" customHeight="1" x14ac:dyDescent="0.25">
      <c r="C261" s="6">
        <v>258</v>
      </c>
      <c r="D261" s="7" t="s">
        <v>236</v>
      </c>
      <c r="E261" s="6" t="s">
        <v>236</v>
      </c>
      <c r="F261" s="6" t="s">
        <v>11</v>
      </c>
      <c r="G261" s="11">
        <v>787637</v>
      </c>
      <c r="H261" s="12">
        <v>42248</v>
      </c>
      <c r="I261" s="11">
        <v>708643.14</v>
      </c>
      <c r="J261" s="11">
        <v>658759.47</v>
      </c>
    </row>
    <row r="262" spans="3:10" ht="30" customHeight="1" x14ac:dyDescent="0.25">
      <c r="C262" s="6">
        <v>259</v>
      </c>
      <c r="D262" s="7" t="s">
        <v>236</v>
      </c>
      <c r="E262" s="6" t="s">
        <v>236</v>
      </c>
      <c r="F262" s="6" t="s">
        <v>11</v>
      </c>
      <c r="G262" s="11">
        <v>787637</v>
      </c>
      <c r="H262" s="12">
        <v>42215</v>
      </c>
      <c r="I262" s="11">
        <v>704133.11</v>
      </c>
      <c r="J262" s="11">
        <v>654249.43999999994</v>
      </c>
    </row>
    <row r="263" spans="3:10" ht="30" customHeight="1" x14ac:dyDescent="0.25">
      <c r="C263" s="6">
        <v>260</v>
      </c>
      <c r="D263" s="7" t="s">
        <v>236</v>
      </c>
      <c r="E263" s="6" t="s">
        <v>236</v>
      </c>
      <c r="F263" s="6" t="s">
        <v>11</v>
      </c>
      <c r="G263" s="11">
        <v>787637</v>
      </c>
      <c r="H263" s="12">
        <v>42215</v>
      </c>
      <c r="I263" s="11">
        <v>704133.11</v>
      </c>
      <c r="J263" s="11">
        <v>654249.43999999994</v>
      </c>
    </row>
    <row r="264" spans="3:10" ht="30" customHeight="1" x14ac:dyDescent="0.25">
      <c r="C264" s="6">
        <v>261</v>
      </c>
      <c r="D264" s="7" t="s">
        <v>241</v>
      </c>
      <c r="E264" s="6" t="s">
        <v>50</v>
      </c>
      <c r="F264" s="6" t="s">
        <v>11</v>
      </c>
      <c r="G264" s="11">
        <v>9177</v>
      </c>
      <c r="H264" s="12">
        <v>42401</v>
      </c>
      <c r="I264" s="11">
        <v>7180.22</v>
      </c>
      <c r="J264" s="11">
        <v>5436.62</v>
      </c>
    </row>
    <row r="265" spans="3:10" ht="15" customHeight="1" x14ac:dyDescent="0.25">
      <c r="C265" s="6">
        <v>262</v>
      </c>
      <c r="D265" s="7" t="s">
        <v>17</v>
      </c>
      <c r="E265" s="6" t="s">
        <v>49</v>
      </c>
      <c r="F265" s="6" t="s">
        <v>55</v>
      </c>
      <c r="G265" s="11">
        <v>37800</v>
      </c>
      <c r="H265" s="12">
        <v>42408</v>
      </c>
      <c r="I265" s="11">
        <v>24091.89</v>
      </c>
      <c r="J265" s="11">
        <v>12121.89</v>
      </c>
    </row>
    <row r="266" spans="3:10" ht="15" customHeight="1" x14ac:dyDescent="0.25">
      <c r="C266" s="6">
        <v>263</v>
      </c>
      <c r="D266" s="7" t="s">
        <v>17</v>
      </c>
      <c r="E266" s="6" t="s">
        <v>49</v>
      </c>
      <c r="F266" s="6" t="s">
        <v>55</v>
      </c>
      <c r="G266" s="11">
        <v>32025</v>
      </c>
      <c r="H266" s="12">
        <v>42408</v>
      </c>
      <c r="I266" s="11">
        <v>20411.09</v>
      </c>
      <c r="J266" s="11">
        <v>10269.76</v>
      </c>
    </row>
    <row r="267" spans="3:10" ht="45" x14ac:dyDescent="0.25">
      <c r="C267" s="6">
        <v>264</v>
      </c>
      <c r="D267" s="7" t="s">
        <v>242</v>
      </c>
      <c r="E267" s="6" t="s">
        <v>51</v>
      </c>
      <c r="F267" s="6" t="s">
        <v>11</v>
      </c>
      <c r="G267" s="11">
        <v>500467</v>
      </c>
      <c r="H267" s="12">
        <v>42448</v>
      </c>
      <c r="I267" s="11">
        <v>500487</v>
      </c>
      <c r="J267" s="11">
        <v>452940.74</v>
      </c>
    </row>
    <row r="268" spans="3:10" ht="30" x14ac:dyDescent="0.25">
      <c r="C268" s="6">
        <v>265</v>
      </c>
      <c r="D268" s="7" t="s">
        <v>243</v>
      </c>
      <c r="E268" s="6" t="s">
        <v>51</v>
      </c>
      <c r="F268" s="6" t="s">
        <v>11</v>
      </c>
      <c r="G268" s="11">
        <v>333750</v>
      </c>
      <c r="H268" s="12">
        <v>42455</v>
      </c>
      <c r="I268" s="11">
        <v>333750</v>
      </c>
      <c r="J268" s="11">
        <v>302043.75</v>
      </c>
    </row>
    <row r="269" spans="3:10" ht="30" x14ac:dyDescent="0.25">
      <c r="C269" s="6">
        <v>266</v>
      </c>
      <c r="D269" s="7" t="s">
        <v>244</v>
      </c>
      <c r="E269" s="6" t="s">
        <v>51</v>
      </c>
      <c r="F269" s="6" t="s">
        <v>11</v>
      </c>
      <c r="G269" s="11">
        <v>671848</v>
      </c>
      <c r="H269" s="12">
        <v>42455</v>
      </c>
      <c r="I269" s="11">
        <v>671848</v>
      </c>
      <c r="J269" s="11">
        <v>608022.43999999994</v>
      </c>
    </row>
    <row r="270" spans="3:10" ht="30" x14ac:dyDescent="0.25">
      <c r="C270" s="6">
        <v>267</v>
      </c>
      <c r="D270" s="7" t="s">
        <v>245</v>
      </c>
      <c r="E270" s="6" t="s">
        <v>51</v>
      </c>
      <c r="F270" s="6" t="s">
        <v>11</v>
      </c>
      <c r="G270" s="11">
        <v>738142</v>
      </c>
      <c r="H270" s="12">
        <v>42089</v>
      </c>
      <c r="I270" s="11">
        <v>738142</v>
      </c>
      <c r="J270" s="11">
        <v>668018.51</v>
      </c>
    </row>
    <row r="271" spans="3:10" ht="30" x14ac:dyDescent="0.25">
      <c r="C271" s="6">
        <v>268</v>
      </c>
      <c r="D271" s="7" t="s">
        <v>246</v>
      </c>
      <c r="E271" s="6" t="s">
        <v>51</v>
      </c>
      <c r="F271" s="6" t="s">
        <v>11</v>
      </c>
      <c r="G271" s="11">
        <v>37842</v>
      </c>
      <c r="H271" s="12">
        <v>42088</v>
      </c>
      <c r="I271" s="11">
        <v>37842</v>
      </c>
      <c r="J271" s="11">
        <v>34247.01</v>
      </c>
    </row>
    <row r="272" spans="3:10" ht="30" x14ac:dyDescent="0.25">
      <c r="C272" s="6">
        <v>269</v>
      </c>
      <c r="D272" s="7" t="s">
        <v>247</v>
      </c>
      <c r="E272" s="6" t="s">
        <v>51</v>
      </c>
      <c r="F272" s="6" t="s">
        <v>11</v>
      </c>
      <c r="G272" s="11">
        <v>276203</v>
      </c>
      <c r="H272" s="12">
        <v>42088</v>
      </c>
      <c r="I272" s="11">
        <v>276203</v>
      </c>
      <c r="J272" s="11">
        <v>249963.72</v>
      </c>
    </row>
    <row r="273" spans="3:10" ht="30" x14ac:dyDescent="0.25">
      <c r="C273" s="6">
        <v>270</v>
      </c>
      <c r="D273" s="7" t="s">
        <v>248</v>
      </c>
      <c r="E273" s="6" t="s">
        <v>51</v>
      </c>
      <c r="F273" s="6" t="s">
        <v>11</v>
      </c>
      <c r="G273" s="11">
        <v>73625</v>
      </c>
      <c r="H273" s="12">
        <v>42098</v>
      </c>
      <c r="I273" s="11">
        <v>73625</v>
      </c>
      <c r="J273" s="11">
        <v>66630.63</v>
      </c>
    </row>
    <row r="274" spans="3:10" ht="30" x14ac:dyDescent="0.25">
      <c r="C274" s="6">
        <v>271</v>
      </c>
      <c r="D274" s="7" t="s">
        <v>249</v>
      </c>
      <c r="E274" s="6" t="s">
        <v>51</v>
      </c>
      <c r="F274" s="6" t="s">
        <v>11</v>
      </c>
      <c r="G274" s="11">
        <v>52500</v>
      </c>
      <c r="H274" s="12">
        <v>42097</v>
      </c>
      <c r="I274" s="11">
        <v>52500</v>
      </c>
      <c r="J274" s="11">
        <v>47512.5</v>
      </c>
    </row>
    <row r="275" spans="3:10" ht="30" x14ac:dyDescent="0.25">
      <c r="C275" s="6">
        <v>272</v>
      </c>
      <c r="D275" s="7" t="s">
        <v>250</v>
      </c>
      <c r="E275" s="6" t="s">
        <v>51</v>
      </c>
      <c r="F275" s="6" t="s">
        <v>11</v>
      </c>
      <c r="G275" s="11">
        <v>57960</v>
      </c>
      <c r="H275" s="12">
        <v>42104</v>
      </c>
      <c r="I275" s="11">
        <v>57960</v>
      </c>
      <c r="J275" s="11">
        <v>52453.8</v>
      </c>
    </row>
    <row r="276" spans="3:10" ht="15" customHeight="1" x14ac:dyDescent="0.25">
      <c r="C276" s="6">
        <v>273</v>
      </c>
      <c r="D276" s="7" t="s">
        <v>251</v>
      </c>
      <c r="E276" s="6" t="s">
        <v>50</v>
      </c>
      <c r="F276" s="6" t="s">
        <v>11</v>
      </c>
      <c r="G276" s="11">
        <v>58835</v>
      </c>
      <c r="H276" s="12">
        <v>42099</v>
      </c>
      <c r="I276" s="11">
        <v>46400.72</v>
      </c>
      <c r="J276" s="11">
        <v>35222.120000000003</v>
      </c>
    </row>
    <row r="277" spans="3:10" ht="15" customHeight="1" x14ac:dyDescent="0.25">
      <c r="C277" s="6">
        <v>274</v>
      </c>
      <c r="D277" s="7" t="s">
        <v>251</v>
      </c>
      <c r="E277" s="6" t="s">
        <v>50</v>
      </c>
      <c r="F277" s="6" t="s">
        <v>11</v>
      </c>
      <c r="G277" s="11">
        <v>606000</v>
      </c>
      <c r="H277" s="12">
        <v>42122</v>
      </c>
      <c r="I277" s="11">
        <v>477724.09</v>
      </c>
      <c r="J277" s="11">
        <v>362584.09</v>
      </c>
    </row>
    <row r="278" spans="3:10" ht="30" x14ac:dyDescent="0.25">
      <c r="C278" s="6">
        <v>275</v>
      </c>
      <c r="D278" s="7" t="s">
        <v>252</v>
      </c>
      <c r="E278" s="6" t="s">
        <v>51</v>
      </c>
      <c r="F278" s="6" t="s">
        <v>11</v>
      </c>
      <c r="G278" s="11">
        <v>392344</v>
      </c>
      <c r="H278" s="12">
        <v>42123</v>
      </c>
      <c r="I278" s="11">
        <v>392344</v>
      </c>
      <c r="J278" s="11">
        <v>355071.32</v>
      </c>
    </row>
    <row r="279" spans="3:10" ht="30" x14ac:dyDescent="0.25">
      <c r="C279" s="6">
        <v>276</v>
      </c>
      <c r="D279" s="7" t="s">
        <v>253</v>
      </c>
      <c r="E279" s="6" t="s">
        <v>51</v>
      </c>
      <c r="F279" s="6" t="s">
        <v>11</v>
      </c>
      <c r="G279" s="11">
        <v>181434</v>
      </c>
      <c r="H279" s="12">
        <v>42129</v>
      </c>
      <c r="I279" s="11">
        <v>181434</v>
      </c>
      <c r="J279" s="11">
        <v>164197.76999999999</v>
      </c>
    </row>
    <row r="280" spans="3:10" ht="30" x14ac:dyDescent="0.25">
      <c r="C280" s="6">
        <v>277</v>
      </c>
      <c r="D280" s="7" t="s">
        <v>254</v>
      </c>
      <c r="E280" s="6" t="s">
        <v>51</v>
      </c>
      <c r="F280" s="6" t="s">
        <v>11</v>
      </c>
      <c r="G280" s="11">
        <v>164000</v>
      </c>
      <c r="H280" s="12">
        <v>42129</v>
      </c>
      <c r="I280" s="11">
        <v>164000</v>
      </c>
      <c r="J280" s="11">
        <v>148420</v>
      </c>
    </row>
    <row r="281" spans="3:10" ht="30" x14ac:dyDescent="0.25">
      <c r="C281" s="6">
        <v>278</v>
      </c>
      <c r="D281" s="7" t="s">
        <v>255</v>
      </c>
      <c r="E281" s="6" t="s">
        <v>51</v>
      </c>
      <c r="F281" s="6" t="s">
        <v>11</v>
      </c>
      <c r="G281" s="11">
        <v>140148</v>
      </c>
      <c r="H281" s="12">
        <v>42329</v>
      </c>
      <c r="I281" s="11">
        <v>140148</v>
      </c>
      <c r="J281" s="11">
        <v>126833.94</v>
      </c>
    </row>
    <row r="282" spans="3:10" ht="15" customHeight="1" x14ac:dyDescent="0.25">
      <c r="C282" s="6">
        <v>279</v>
      </c>
      <c r="D282" s="7" t="s">
        <v>256</v>
      </c>
      <c r="E282" s="6" t="s">
        <v>50</v>
      </c>
      <c r="F282" s="6" t="s">
        <v>11</v>
      </c>
      <c r="G282" s="11">
        <v>33500</v>
      </c>
      <c r="H282" s="14" t="s">
        <v>240</v>
      </c>
      <c r="I282" s="11">
        <v>26420.03</v>
      </c>
      <c r="J282" s="11">
        <v>20055.03</v>
      </c>
    </row>
    <row r="283" spans="3:10" ht="30" x14ac:dyDescent="0.25">
      <c r="C283" s="6">
        <v>280</v>
      </c>
      <c r="D283" s="7" t="s">
        <v>257</v>
      </c>
      <c r="E283" s="6" t="s">
        <v>51</v>
      </c>
      <c r="F283" s="6" t="s">
        <v>11</v>
      </c>
      <c r="G283" s="11">
        <v>259875</v>
      </c>
      <c r="H283" s="12">
        <v>42338</v>
      </c>
      <c r="I283" s="11">
        <v>259875</v>
      </c>
      <c r="J283" s="11">
        <v>235186.88</v>
      </c>
    </row>
    <row r="284" spans="3:10" ht="30" x14ac:dyDescent="0.25">
      <c r="C284" s="6">
        <v>281</v>
      </c>
      <c r="D284" s="7" t="s">
        <v>258</v>
      </c>
      <c r="E284" s="6" t="s">
        <v>51</v>
      </c>
      <c r="F284" s="6" t="s">
        <v>11</v>
      </c>
      <c r="G284" s="11">
        <v>41998</v>
      </c>
      <c r="H284" s="12">
        <v>42368</v>
      </c>
      <c r="I284" s="11">
        <v>41998</v>
      </c>
      <c r="J284" s="11">
        <v>38008.19</v>
      </c>
    </row>
    <row r="285" spans="3:10" ht="30" x14ac:dyDescent="0.25">
      <c r="C285" s="6">
        <v>282</v>
      </c>
      <c r="D285" s="7" t="s">
        <v>259</v>
      </c>
      <c r="E285" s="6" t="s">
        <v>51</v>
      </c>
      <c r="F285" s="6" t="s">
        <v>11</v>
      </c>
      <c r="G285" s="11">
        <v>5040</v>
      </c>
      <c r="H285" s="12">
        <v>42368</v>
      </c>
      <c r="I285" s="11">
        <v>5040</v>
      </c>
      <c r="J285" s="11">
        <v>4561.2</v>
      </c>
    </row>
    <row r="286" spans="3:10" ht="30" x14ac:dyDescent="0.25">
      <c r="C286" s="6">
        <v>283</v>
      </c>
      <c r="D286" s="7" t="s">
        <v>260</v>
      </c>
      <c r="E286" s="6" t="s">
        <v>51</v>
      </c>
      <c r="F286" s="6" t="s">
        <v>11</v>
      </c>
      <c r="G286" s="11">
        <v>1048000</v>
      </c>
      <c r="H286" s="12">
        <v>42337</v>
      </c>
      <c r="I286" s="11">
        <v>1048000</v>
      </c>
      <c r="J286" s="11">
        <v>948440</v>
      </c>
    </row>
    <row r="287" spans="3:10" ht="30" x14ac:dyDescent="0.25">
      <c r="C287" s="6">
        <v>284</v>
      </c>
      <c r="D287" s="7" t="s">
        <v>261</v>
      </c>
      <c r="E287" s="6" t="s">
        <v>51</v>
      </c>
      <c r="F287" s="6" t="s">
        <v>11</v>
      </c>
      <c r="G287" s="11">
        <v>112897</v>
      </c>
      <c r="H287" s="12">
        <v>42342</v>
      </c>
      <c r="I287" s="11">
        <v>112897</v>
      </c>
      <c r="J287" s="11">
        <v>102171.79</v>
      </c>
    </row>
    <row r="288" spans="3:10" ht="30" x14ac:dyDescent="0.25">
      <c r="C288" s="6">
        <v>285</v>
      </c>
      <c r="D288" s="7" t="s">
        <v>260</v>
      </c>
      <c r="E288" s="6" t="s">
        <v>51</v>
      </c>
      <c r="F288" s="6" t="s">
        <v>11</v>
      </c>
      <c r="G288" s="11">
        <v>174996</v>
      </c>
      <c r="H288" s="12">
        <v>42342</v>
      </c>
      <c r="I288" s="11">
        <v>174996</v>
      </c>
      <c r="J288" s="11">
        <v>158371.38</v>
      </c>
    </row>
    <row r="289" spans="3:10" ht="15" customHeight="1" x14ac:dyDescent="0.25">
      <c r="C289" s="6">
        <v>286</v>
      </c>
      <c r="D289" s="7" t="s">
        <v>50</v>
      </c>
      <c r="E289" s="6" t="s">
        <v>50</v>
      </c>
      <c r="F289" s="6" t="s">
        <v>11</v>
      </c>
      <c r="G289" s="11">
        <v>154325</v>
      </c>
      <c r="H289" s="12">
        <v>42404</v>
      </c>
      <c r="I289" s="11">
        <v>121870.19</v>
      </c>
      <c r="J289" s="11">
        <v>92548.39</v>
      </c>
    </row>
    <row r="290" spans="3:10" ht="30" x14ac:dyDescent="0.25">
      <c r="C290" s="6">
        <v>287</v>
      </c>
      <c r="D290" s="7" t="s">
        <v>262</v>
      </c>
      <c r="E290" s="6" t="s">
        <v>51</v>
      </c>
      <c r="F290" s="6" t="s">
        <v>11</v>
      </c>
      <c r="G290" s="11">
        <v>81524</v>
      </c>
      <c r="H290" s="12">
        <v>42093</v>
      </c>
      <c r="I290" s="11">
        <v>81524</v>
      </c>
      <c r="J290" s="11">
        <v>73779.22</v>
      </c>
    </row>
    <row r="291" spans="3:10" ht="30" x14ac:dyDescent="0.25">
      <c r="C291" s="6">
        <v>288</v>
      </c>
      <c r="D291" s="7" t="s">
        <v>263</v>
      </c>
      <c r="E291" s="6" t="s">
        <v>51</v>
      </c>
      <c r="F291" s="6" t="s">
        <v>11</v>
      </c>
      <c r="G291" s="11">
        <v>90947</v>
      </c>
      <c r="H291" s="12">
        <v>42094</v>
      </c>
      <c r="I291" s="11">
        <v>90947</v>
      </c>
      <c r="J291" s="11">
        <v>82307.039999999994</v>
      </c>
    </row>
    <row r="292" spans="3:10" ht="30" x14ac:dyDescent="0.25">
      <c r="C292" s="6">
        <v>289</v>
      </c>
      <c r="D292" s="7" t="s">
        <v>264</v>
      </c>
      <c r="E292" s="6" t="s">
        <v>51</v>
      </c>
      <c r="F292" s="6" t="s">
        <v>11</v>
      </c>
      <c r="G292" s="11">
        <v>59540</v>
      </c>
      <c r="H292" s="12">
        <v>42094</v>
      </c>
      <c r="I292" s="11">
        <v>59540</v>
      </c>
      <c r="J292" s="11">
        <v>53883.7</v>
      </c>
    </row>
    <row r="293" spans="3:10" ht="30" x14ac:dyDescent="0.25">
      <c r="C293" s="6">
        <v>290</v>
      </c>
      <c r="D293" s="7" t="s">
        <v>265</v>
      </c>
      <c r="E293" s="6" t="s">
        <v>51</v>
      </c>
      <c r="F293" s="6" t="s">
        <v>11</v>
      </c>
      <c r="G293" s="11">
        <v>74540</v>
      </c>
      <c r="H293" s="12">
        <v>42094</v>
      </c>
      <c r="I293" s="11">
        <v>74540</v>
      </c>
      <c r="J293" s="11">
        <v>67458.7</v>
      </c>
    </row>
    <row r="294" spans="3:10" ht="30" x14ac:dyDescent="0.25">
      <c r="C294" s="6">
        <v>291</v>
      </c>
      <c r="D294" s="7" t="s">
        <v>266</v>
      </c>
      <c r="E294" s="6" t="s">
        <v>51</v>
      </c>
      <c r="F294" s="6" t="s">
        <v>11</v>
      </c>
      <c r="G294" s="11">
        <v>81581</v>
      </c>
      <c r="H294" s="12">
        <v>42102</v>
      </c>
      <c r="I294" s="11">
        <v>81581</v>
      </c>
      <c r="J294" s="11">
        <v>73830.61</v>
      </c>
    </row>
    <row r="295" spans="3:10" ht="30" x14ac:dyDescent="0.25">
      <c r="C295" s="6">
        <v>292</v>
      </c>
      <c r="D295" s="7" t="s">
        <v>267</v>
      </c>
      <c r="E295" s="6" t="s">
        <v>51</v>
      </c>
      <c r="F295" s="6" t="s">
        <v>11</v>
      </c>
      <c r="G295" s="11">
        <v>95081</v>
      </c>
      <c r="H295" s="12">
        <v>42102</v>
      </c>
      <c r="I295" s="11">
        <v>95081</v>
      </c>
      <c r="J295" s="11">
        <v>86048.31</v>
      </c>
    </row>
    <row r="296" spans="3:10" ht="30" x14ac:dyDescent="0.25">
      <c r="C296" s="6">
        <v>293</v>
      </c>
      <c r="D296" s="7" t="s">
        <v>268</v>
      </c>
      <c r="E296" s="6" t="s">
        <v>51</v>
      </c>
      <c r="F296" s="6" t="s">
        <v>11</v>
      </c>
      <c r="G296" s="11">
        <v>77116</v>
      </c>
      <c r="H296" s="12">
        <v>42102</v>
      </c>
      <c r="I296" s="11">
        <v>77116</v>
      </c>
      <c r="J296" s="11">
        <v>69789.98</v>
      </c>
    </row>
    <row r="297" spans="3:10" ht="30" x14ac:dyDescent="0.25">
      <c r="C297" s="6">
        <v>294</v>
      </c>
      <c r="D297" s="7" t="s">
        <v>269</v>
      </c>
      <c r="E297" s="6" t="s">
        <v>51</v>
      </c>
      <c r="F297" s="6" t="s">
        <v>11</v>
      </c>
      <c r="G297" s="11">
        <v>77860</v>
      </c>
      <c r="H297" s="12">
        <v>42103</v>
      </c>
      <c r="I297" s="11">
        <v>77860</v>
      </c>
      <c r="J297" s="11">
        <v>70463.3</v>
      </c>
    </row>
    <row r="298" spans="3:10" ht="30" x14ac:dyDescent="0.25">
      <c r="C298" s="6">
        <v>295</v>
      </c>
      <c r="D298" s="7" t="s">
        <v>270</v>
      </c>
      <c r="E298" s="6" t="s">
        <v>51</v>
      </c>
      <c r="F298" s="6" t="s">
        <v>11</v>
      </c>
      <c r="G298" s="11">
        <v>81513</v>
      </c>
      <c r="H298" s="12">
        <v>42101</v>
      </c>
      <c r="I298" s="11">
        <v>81513</v>
      </c>
      <c r="J298" s="11">
        <v>73769.27</v>
      </c>
    </row>
    <row r="299" spans="3:10" ht="30" x14ac:dyDescent="0.25">
      <c r="C299" s="6">
        <v>296</v>
      </c>
      <c r="D299" s="7" t="s">
        <v>271</v>
      </c>
      <c r="E299" s="6" t="s">
        <v>51</v>
      </c>
      <c r="F299" s="6" t="s">
        <v>11</v>
      </c>
      <c r="G299" s="11">
        <v>74746</v>
      </c>
      <c r="H299" s="12">
        <v>42103</v>
      </c>
      <c r="I299" s="11">
        <v>74746</v>
      </c>
      <c r="J299" s="11">
        <v>67645.13</v>
      </c>
    </row>
    <row r="300" spans="3:10" ht="30" x14ac:dyDescent="0.25">
      <c r="C300" s="6">
        <v>297</v>
      </c>
      <c r="D300" s="7" t="s">
        <v>272</v>
      </c>
      <c r="E300" s="6" t="s">
        <v>51</v>
      </c>
      <c r="F300" s="6" t="s">
        <v>11</v>
      </c>
      <c r="G300" s="11">
        <v>55799</v>
      </c>
      <c r="H300" s="12">
        <v>42104</v>
      </c>
      <c r="I300" s="11">
        <v>55799</v>
      </c>
      <c r="J300" s="11">
        <v>50498.1</v>
      </c>
    </row>
    <row r="301" spans="3:10" ht="30" x14ac:dyDescent="0.25">
      <c r="C301" s="6">
        <v>298</v>
      </c>
      <c r="D301" s="7" t="s">
        <v>273</v>
      </c>
      <c r="E301" s="6" t="s">
        <v>51</v>
      </c>
      <c r="F301" s="6" t="s">
        <v>11</v>
      </c>
      <c r="G301" s="11">
        <v>81352</v>
      </c>
      <c r="H301" s="12">
        <v>42101</v>
      </c>
      <c r="I301" s="11">
        <v>81352</v>
      </c>
      <c r="J301" s="11">
        <v>73623.56</v>
      </c>
    </row>
    <row r="302" spans="3:10" ht="30" x14ac:dyDescent="0.25">
      <c r="C302" s="6">
        <v>299</v>
      </c>
      <c r="D302" s="7" t="s">
        <v>274</v>
      </c>
      <c r="E302" s="6" t="s">
        <v>51</v>
      </c>
      <c r="F302" s="6" t="s">
        <v>11</v>
      </c>
      <c r="G302" s="11">
        <v>450790</v>
      </c>
      <c r="H302" s="12">
        <v>42110</v>
      </c>
      <c r="I302" s="11">
        <v>450790</v>
      </c>
      <c r="J302" s="11">
        <v>407964.95</v>
      </c>
    </row>
    <row r="303" spans="3:10" ht="30" x14ac:dyDescent="0.25">
      <c r="C303" s="6">
        <v>300</v>
      </c>
      <c r="D303" s="7" t="s">
        <v>275</v>
      </c>
      <c r="E303" s="6" t="s">
        <v>51</v>
      </c>
      <c r="F303" s="6" t="s">
        <v>11</v>
      </c>
      <c r="G303" s="11">
        <v>386695</v>
      </c>
      <c r="H303" s="12">
        <v>42098</v>
      </c>
      <c r="I303" s="11">
        <v>386695</v>
      </c>
      <c r="J303" s="11">
        <v>349958.98</v>
      </c>
    </row>
    <row r="304" spans="3:10" ht="30" x14ac:dyDescent="0.25">
      <c r="C304" s="6">
        <v>301</v>
      </c>
      <c r="D304" s="7" t="s">
        <v>276</v>
      </c>
      <c r="E304" s="6" t="s">
        <v>51</v>
      </c>
      <c r="F304" s="6" t="s">
        <v>11</v>
      </c>
      <c r="G304" s="11">
        <v>379250</v>
      </c>
      <c r="H304" s="12">
        <v>42189</v>
      </c>
      <c r="I304" s="11">
        <v>379250</v>
      </c>
      <c r="J304" s="11">
        <v>343221.25</v>
      </c>
    </row>
    <row r="305" spans="3:10" ht="30" x14ac:dyDescent="0.25">
      <c r="C305" s="6">
        <v>302</v>
      </c>
      <c r="D305" s="7" t="s">
        <v>277</v>
      </c>
      <c r="E305" s="6" t="s">
        <v>51</v>
      </c>
      <c r="F305" s="6" t="s">
        <v>11</v>
      </c>
      <c r="G305" s="11">
        <v>23352</v>
      </c>
      <c r="H305" s="12">
        <v>42190</v>
      </c>
      <c r="I305" s="11">
        <v>23352</v>
      </c>
      <c r="J305" s="11">
        <v>21133.56</v>
      </c>
    </row>
    <row r="306" spans="3:10" ht="30" x14ac:dyDescent="0.25">
      <c r="C306" s="6">
        <v>303</v>
      </c>
      <c r="D306" s="7" t="s">
        <v>278</v>
      </c>
      <c r="E306" s="6" t="s">
        <v>51</v>
      </c>
      <c r="F306" s="6" t="s">
        <v>11</v>
      </c>
      <c r="G306" s="11">
        <v>90557</v>
      </c>
      <c r="H306" s="12">
        <v>42111</v>
      </c>
      <c r="I306" s="11">
        <v>90557</v>
      </c>
      <c r="J306" s="11">
        <v>81954.09</v>
      </c>
    </row>
    <row r="307" spans="3:10" ht="30" x14ac:dyDescent="0.25">
      <c r="C307" s="6">
        <v>304</v>
      </c>
      <c r="D307" s="7" t="s">
        <v>279</v>
      </c>
      <c r="E307" s="6" t="s">
        <v>51</v>
      </c>
      <c r="F307" s="6" t="s">
        <v>11</v>
      </c>
      <c r="G307" s="11">
        <v>103280</v>
      </c>
      <c r="H307" s="12">
        <v>42111</v>
      </c>
      <c r="I307" s="11">
        <v>103280</v>
      </c>
      <c r="J307" s="11">
        <v>93468.4</v>
      </c>
    </row>
    <row r="308" spans="3:10" ht="30" x14ac:dyDescent="0.25">
      <c r="C308" s="6">
        <v>305</v>
      </c>
      <c r="D308" s="7" t="s">
        <v>280</v>
      </c>
      <c r="E308" s="6" t="s">
        <v>51</v>
      </c>
      <c r="F308" s="6" t="s">
        <v>11</v>
      </c>
      <c r="G308" s="11">
        <v>49870</v>
      </c>
      <c r="H308" s="12">
        <v>42111</v>
      </c>
      <c r="I308" s="11">
        <v>49870</v>
      </c>
      <c r="J308" s="11">
        <v>45132.35</v>
      </c>
    </row>
    <row r="309" spans="3:10" ht="30" x14ac:dyDescent="0.25">
      <c r="C309" s="6">
        <v>306</v>
      </c>
      <c r="D309" s="7" t="s">
        <v>281</v>
      </c>
      <c r="E309" s="6" t="s">
        <v>51</v>
      </c>
      <c r="F309" s="6" t="s">
        <v>11</v>
      </c>
      <c r="G309" s="11">
        <v>45129</v>
      </c>
      <c r="H309" s="12">
        <v>42111</v>
      </c>
      <c r="I309" s="11">
        <v>45129</v>
      </c>
      <c r="J309" s="11">
        <v>40841.75</v>
      </c>
    </row>
    <row r="310" spans="3:10" ht="60" x14ac:dyDescent="0.25">
      <c r="C310" s="6">
        <v>307</v>
      </c>
      <c r="D310" s="7" t="s">
        <v>282</v>
      </c>
      <c r="E310" s="6" t="s">
        <v>51</v>
      </c>
      <c r="F310" s="6" t="s">
        <v>11</v>
      </c>
      <c r="G310" s="11">
        <v>56008</v>
      </c>
      <c r="H310" s="12">
        <v>42111</v>
      </c>
      <c r="I310" s="11">
        <v>56008</v>
      </c>
      <c r="J310" s="11">
        <v>50687.24</v>
      </c>
    </row>
    <row r="311" spans="3:10" ht="30" x14ac:dyDescent="0.25">
      <c r="C311" s="6">
        <v>308</v>
      </c>
      <c r="D311" s="7" t="s">
        <v>283</v>
      </c>
      <c r="E311" s="6" t="s">
        <v>51</v>
      </c>
      <c r="F311" s="6" t="s">
        <v>11</v>
      </c>
      <c r="G311" s="11">
        <v>477980</v>
      </c>
      <c r="H311" s="12">
        <v>42111</v>
      </c>
      <c r="I311" s="11">
        <v>477980</v>
      </c>
      <c r="J311" s="11">
        <v>432571.9</v>
      </c>
    </row>
    <row r="312" spans="3:10" ht="30" x14ac:dyDescent="0.25">
      <c r="C312" s="6">
        <v>309</v>
      </c>
      <c r="D312" s="7" t="s">
        <v>284</v>
      </c>
      <c r="E312" s="6" t="s">
        <v>51</v>
      </c>
      <c r="F312" s="6" t="s">
        <v>11</v>
      </c>
      <c r="G312" s="11">
        <v>8610</v>
      </c>
      <c r="H312" s="12">
        <v>42111</v>
      </c>
      <c r="I312" s="11">
        <v>8610</v>
      </c>
      <c r="J312" s="11">
        <v>7792.05</v>
      </c>
    </row>
    <row r="313" spans="3:10" ht="60" x14ac:dyDescent="0.25">
      <c r="C313" s="6">
        <v>310</v>
      </c>
      <c r="D313" s="7" t="s">
        <v>285</v>
      </c>
      <c r="E313" s="6" t="s">
        <v>51</v>
      </c>
      <c r="F313" s="6" t="s">
        <v>11</v>
      </c>
      <c r="G313" s="11">
        <v>194539</v>
      </c>
      <c r="H313" s="12">
        <v>42116</v>
      </c>
      <c r="I313" s="11">
        <v>194539</v>
      </c>
      <c r="J313" s="11">
        <v>176057.8</v>
      </c>
    </row>
    <row r="314" spans="3:10" ht="30" x14ac:dyDescent="0.25">
      <c r="C314" s="6">
        <v>311</v>
      </c>
      <c r="D314" s="7" t="s">
        <v>286</v>
      </c>
      <c r="E314" s="6" t="s">
        <v>51</v>
      </c>
      <c r="F314" s="6" t="s">
        <v>11</v>
      </c>
      <c r="G314" s="11">
        <v>288942</v>
      </c>
      <c r="H314" s="12">
        <v>42116</v>
      </c>
      <c r="I314" s="11">
        <v>288942</v>
      </c>
      <c r="J314" s="11">
        <v>261492.51</v>
      </c>
    </row>
    <row r="315" spans="3:10" ht="30" x14ac:dyDescent="0.25">
      <c r="C315" s="6">
        <v>312</v>
      </c>
      <c r="D315" s="7" t="s">
        <v>287</v>
      </c>
      <c r="E315" s="6" t="s">
        <v>51</v>
      </c>
      <c r="F315" s="6" t="s">
        <v>11</v>
      </c>
      <c r="G315" s="11">
        <v>14061</v>
      </c>
      <c r="H315" s="12">
        <v>42129</v>
      </c>
      <c r="I315" s="11">
        <v>14061</v>
      </c>
      <c r="J315" s="11">
        <v>12725.21</v>
      </c>
    </row>
    <row r="316" spans="3:10" ht="30" x14ac:dyDescent="0.25">
      <c r="C316" s="6">
        <v>313</v>
      </c>
      <c r="D316" s="7" t="s">
        <v>288</v>
      </c>
      <c r="E316" s="6" t="s">
        <v>51</v>
      </c>
      <c r="F316" s="6" t="s">
        <v>11</v>
      </c>
      <c r="G316" s="11">
        <v>284</v>
      </c>
      <c r="H316" s="12">
        <v>42424</v>
      </c>
      <c r="I316" s="11">
        <v>284</v>
      </c>
      <c r="J316" s="11">
        <v>257.02</v>
      </c>
    </row>
    <row r="317" spans="3:10" ht="30" x14ac:dyDescent="0.25">
      <c r="C317" s="6">
        <v>314</v>
      </c>
      <c r="D317" s="7" t="s">
        <v>289</v>
      </c>
      <c r="E317" s="6" t="s">
        <v>51</v>
      </c>
      <c r="F317" s="6" t="s">
        <v>11</v>
      </c>
      <c r="G317" s="11">
        <v>66733</v>
      </c>
      <c r="H317" s="12">
        <v>42128</v>
      </c>
      <c r="I317" s="11">
        <v>66733</v>
      </c>
      <c r="J317" s="11">
        <v>60393.37</v>
      </c>
    </row>
    <row r="318" spans="3:10" ht="30" x14ac:dyDescent="0.25">
      <c r="C318" s="6">
        <v>315</v>
      </c>
      <c r="D318" s="7" t="s">
        <v>290</v>
      </c>
      <c r="E318" s="6" t="s">
        <v>51</v>
      </c>
      <c r="F318" s="6" t="s">
        <v>11</v>
      </c>
      <c r="G318" s="11">
        <v>70150</v>
      </c>
      <c r="H318" s="12">
        <v>42131</v>
      </c>
      <c r="I318" s="11">
        <v>70150</v>
      </c>
      <c r="J318" s="11">
        <v>63485.75</v>
      </c>
    </row>
    <row r="319" spans="3:10" ht="30" x14ac:dyDescent="0.25">
      <c r="C319" s="6">
        <v>316</v>
      </c>
      <c r="D319" s="7" t="s">
        <v>291</v>
      </c>
      <c r="E319" s="6" t="s">
        <v>51</v>
      </c>
      <c r="F319" s="6" t="s">
        <v>11</v>
      </c>
      <c r="G319" s="11">
        <v>95165</v>
      </c>
      <c r="H319" s="12">
        <v>42131</v>
      </c>
      <c r="I319" s="11">
        <v>95165</v>
      </c>
      <c r="J319" s="11">
        <v>86124.33</v>
      </c>
    </row>
    <row r="320" spans="3:10" ht="30" x14ac:dyDescent="0.25">
      <c r="C320" s="6">
        <v>317</v>
      </c>
      <c r="D320" s="7" t="s">
        <v>292</v>
      </c>
      <c r="E320" s="6" t="s">
        <v>51</v>
      </c>
      <c r="F320" s="6" t="s">
        <v>11</v>
      </c>
      <c r="G320" s="11">
        <v>10328</v>
      </c>
      <c r="H320" s="12">
        <v>42146</v>
      </c>
      <c r="I320" s="11">
        <v>10328</v>
      </c>
      <c r="J320" s="11">
        <v>9346.84</v>
      </c>
    </row>
    <row r="321" spans="3:10" ht="30" x14ac:dyDescent="0.25">
      <c r="C321" s="6">
        <v>318</v>
      </c>
      <c r="D321" s="7" t="s">
        <v>293</v>
      </c>
      <c r="E321" s="6" t="s">
        <v>51</v>
      </c>
      <c r="F321" s="6" t="s">
        <v>11</v>
      </c>
      <c r="G321" s="11">
        <v>205374</v>
      </c>
      <c r="H321" s="12">
        <v>42146</v>
      </c>
      <c r="I321" s="11">
        <v>205374</v>
      </c>
      <c r="J321" s="11">
        <v>185863.47</v>
      </c>
    </row>
    <row r="322" spans="3:10" ht="30" x14ac:dyDescent="0.25">
      <c r="C322" s="6">
        <v>319</v>
      </c>
      <c r="D322" s="7" t="s">
        <v>294</v>
      </c>
      <c r="E322" s="6" t="s">
        <v>51</v>
      </c>
      <c r="F322" s="6" t="s">
        <v>11</v>
      </c>
      <c r="G322" s="11">
        <v>918350</v>
      </c>
      <c r="H322" s="12">
        <v>42144</v>
      </c>
      <c r="I322" s="11">
        <v>918350</v>
      </c>
      <c r="J322" s="11">
        <v>831106.75</v>
      </c>
    </row>
    <row r="323" spans="3:10" ht="15" customHeight="1" x14ac:dyDescent="0.25">
      <c r="C323" s="6">
        <v>320</v>
      </c>
      <c r="D323" s="7" t="s">
        <v>50</v>
      </c>
      <c r="E323" s="6" t="s">
        <v>50</v>
      </c>
      <c r="F323" s="6" t="s">
        <v>11</v>
      </c>
      <c r="G323" s="11">
        <v>74425</v>
      </c>
      <c r="H323" s="12">
        <v>42020</v>
      </c>
      <c r="I323" s="11">
        <v>58966.97</v>
      </c>
      <c r="J323" s="11">
        <v>44826.17</v>
      </c>
    </row>
    <row r="324" spans="3:10" ht="30" x14ac:dyDescent="0.25">
      <c r="C324" s="6">
        <v>321</v>
      </c>
      <c r="D324" s="7" t="s">
        <v>295</v>
      </c>
      <c r="E324" s="6" t="s">
        <v>51</v>
      </c>
      <c r="F324" s="6" t="s">
        <v>11</v>
      </c>
      <c r="G324" s="11">
        <v>449772</v>
      </c>
      <c r="H324" s="12">
        <v>42152</v>
      </c>
      <c r="I324" s="11">
        <v>449772</v>
      </c>
      <c r="J324" s="11">
        <v>407043.66</v>
      </c>
    </row>
    <row r="325" spans="3:10" ht="30" customHeight="1" x14ac:dyDescent="0.25">
      <c r="C325" s="6">
        <v>322</v>
      </c>
      <c r="D325" s="7" t="s">
        <v>296</v>
      </c>
      <c r="E325" s="6" t="s">
        <v>53</v>
      </c>
      <c r="F325" s="6" t="s">
        <v>11</v>
      </c>
      <c r="G325" s="11">
        <v>2930080</v>
      </c>
      <c r="H325" s="12">
        <v>42446</v>
      </c>
      <c r="I325" s="11">
        <v>2899655.33</v>
      </c>
      <c r="J325" s="11">
        <v>2870354.53</v>
      </c>
    </row>
    <row r="326" spans="3:10" ht="15" customHeight="1" x14ac:dyDescent="0.25">
      <c r="C326" s="6">
        <v>323</v>
      </c>
      <c r="D326" s="7" t="s">
        <v>297</v>
      </c>
      <c r="E326" s="6" t="s">
        <v>50</v>
      </c>
      <c r="F326" s="6" t="s">
        <v>11</v>
      </c>
      <c r="G326" s="11">
        <v>3000</v>
      </c>
      <c r="H326" s="12">
        <v>42409</v>
      </c>
      <c r="I326" s="11">
        <v>2428.44</v>
      </c>
      <c r="J326" s="11">
        <v>1858.44</v>
      </c>
    </row>
    <row r="327" spans="3:10" ht="15" customHeight="1" x14ac:dyDescent="0.25">
      <c r="C327" s="6">
        <v>324</v>
      </c>
      <c r="D327" s="7" t="s">
        <v>50</v>
      </c>
      <c r="E327" s="6" t="s">
        <v>50</v>
      </c>
      <c r="F327" s="6" t="s">
        <v>11</v>
      </c>
      <c r="G327" s="11">
        <v>77380</v>
      </c>
      <c r="H327" s="12">
        <v>42451</v>
      </c>
      <c r="I327" s="11">
        <v>59831.68</v>
      </c>
      <c r="J327" s="11">
        <v>45129.48</v>
      </c>
    </row>
    <row r="328" spans="3:10" ht="15" customHeight="1" x14ac:dyDescent="0.25">
      <c r="C328" s="6">
        <v>325</v>
      </c>
      <c r="D328" s="7" t="s">
        <v>256</v>
      </c>
      <c r="E328" s="6" t="s">
        <v>50</v>
      </c>
      <c r="F328" s="6" t="s">
        <v>11</v>
      </c>
      <c r="G328" s="11">
        <v>11220.1</v>
      </c>
      <c r="H328" s="12">
        <v>42451</v>
      </c>
      <c r="I328" s="11">
        <v>8888.2800000000007</v>
      </c>
      <c r="J328" s="11">
        <v>6756.46</v>
      </c>
    </row>
    <row r="329" spans="3:10" ht="30" x14ac:dyDescent="0.25">
      <c r="C329" s="6">
        <v>326</v>
      </c>
      <c r="D329" s="7" t="s">
        <v>298</v>
      </c>
      <c r="E329" s="6" t="s">
        <v>51</v>
      </c>
      <c r="F329" s="6" t="s">
        <v>11</v>
      </c>
      <c r="G329" s="11">
        <v>8473</v>
      </c>
      <c r="H329" s="47" t="s">
        <v>240</v>
      </c>
      <c r="I329" s="11">
        <v>7641.64</v>
      </c>
      <c r="J329" s="11">
        <v>6836.74</v>
      </c>
    </row>
    <row r="330" spans="3:10" ht="30" x14ac:dyDescent="0.25">
      <c r="C330" s="6">
        <v>327</v>
      </c>
      <c r="D330" s="7" t="s">
        <v>299</v>
      </c>
      <c r="E330" s="6" t="s">
        <v>51</v>
      </c>
      <c r="F330" s="6" t="s">
        <v>11</v>
      </c>
      <c r="G330" s="11">
        <v>1932130</v>
      </c>
      <c r="H330" s="47" t="s">
        <v>240</v>
      </c>
      <c r="I330" s="11">
        <v>1932130</v>
      </c>
      <c r="J330" s="11">
        <v>1748577.65</v>
      </c>
    </row>
    <row r="331" spans="3:10" ht="30" x14ac:dyDescent="0.25">
      <c r="C331" s="6">
        <v>328</v>
      </c>
      <c r="D331" s="7" t="s">
        <v>300</v>
      </c>
      <c r="E331" s="6" t="s">
        <v>51</v>
      </c>
      <c r="F331" s="6" t="s">
        <v>11</v>
      </c>
      <c r="G331" s="11">
        <v>79738</v>
      </c>
      <c r="H331" s="47" t="s">
        <v>316</v>
      </c>
      <c r="I331" s="11">
        <v>79738</v>
      </c>
      <c r="J331" s="11">
        <v>72162.89</v>
      </c>
    </row>
    <row r="332" spans="3:10" ht="15" customHeight="1" x14ac:dyDescent="0.25">
      <c r="C332" s="6">
        <v>329</v>
      </c>
      <c r="D332" s="7" t="s">
        <v>298</v>
      </c>
      <c r="E332" s="6" t="s">
        <v>50</v>
      </c>
      <c r="F332" s="6" t="s">
        <v>11</v>
      </c>
      <c r="G332" s="11">
        <v>3800</v>
      </c>
      <c r="H332" s="14" t="s">
        <v>240</v>
      </c>
      <c r="I332" s="11">
        <v>2200</v>
      </c>
      <c r="J332" s="11">
        <v>2200</v>
      </c>
    </row>
    <row r="333" spans="3:10" ht="30" x14ac:dyDescent="0.25">
      <c r="C333" s="6">
        <v>330</v>
      </c>
      <c r="D333" s="7" t="s">
        <v>301</v>
      </c>
      <c r="E333" s="6" t="s">
        <v>51</v>
      </c>
      <c r="F333" s="6" t="s">
        <v>11</v>
      </c>
      <c r="G333" s="11">
        <v>1906439</v>
      </c>
      <c r="H333" s="47" t="s">
        <v>240</v>
      </c>
      <c r="I333" s="11">
        <v>1906439</v>
      </c>
      <c r="J333" s="11">
        <v>1725327.3</v>
      </c>
    </row>
    <row r="334" spans="3:10" ht="30" x14ac:dyDescent="0.25">
      <c r="C334" s="6">
        <v>331</v>
      </c>
      <c r="D334" s="7" t="s">
        <v>302</v>
      </c>
      <c r="E334" s="6" t="s">
        <v>51</v>
      </c>
      <c r="F334" s="6" t="s">
        <v>11</v>
      </c>
      <c r="G334" s="11">
        <v>1180606</v>
      </c>
      <c r="H334" s="47" t="s">
        <v>240</v>
      </c>
      <c r="I334" s="11">
        <v>1180606</v>
      </c>
      <c r="J334" s="11">
        <v>1068448.43</v>
      </c>
    </row>
    <row r="335" spans="3:10" ht="30" x14ac:dyDescent="0.25">
      <c r="C335" s="6">
        <v>332</v>
      </c>
      <c r="D335" s="7" t="s">
        <v>303</v>
      </c>
      <c r="E335" s="6" t="s">
        <v>51</v>
      </c>
      <c r="F335" s="6" t="s">
        <v>11</v>
      </c>
      <c r="G335" s="11">
        <v>558917</v>
      </c>
      <c r="H335" s="47" t="s">
        <v>240</v>
      </c>
      <c r="I335" s="11">
        <v>558917</v>
      </c>
      <c r="J335" s="11">
        <v>505819.89</v>
      </c>
    </row>
    <row r="336" spans="3:10" ht="30" x14ac:dyDescent="0.25">
      <c r="C336" s="6">
        <v>333</v>
      </c>
      <c r="D336" s="7" t="s">
        <v>304</v>
      </c>
      <c r="E336" s="6" t="s">
        <v>51</v>
      </c>
      <c r="F336" s="6" t="s">
        <v>11</v>
      </c>
      <c r="G336" s="11">
        <v>1113100</v>
      </c>
      <c r="H336" s="47" t="s">
        <v>240</v>
      </c>
      <c r="I336" s="11">
        <v>-943294.06</v>
      </c>
      <c r="J336" s="11">
        <v>-1049038.56</v>
      </c>
    </row>
    <row r="337" spans="3:10" ht="15" customHeight="1" x14ac:dyDescent="0.25">
      <c r="C337" s="6">
        <v>334</v>
      </c>
      <c r="D337" s="7" t="s">
        <v>256</v>
      </c>
      <c r="E337" s="6" t="s">
        <v>50</v>
      </c>
      <c r="F337" s="6" t="s">
        <v>11</v>
      </c>
      <c r="G337" s="11">
        <v>1222070</v>
      </c>
      <c r="H337" s="14" t="s">
        <v>240</v>
      </c>
      <c r="I337" s="11">
        <v>989240.65</v>
      </c>
      <c r="J337" s="11">
        <v>757047.45</v>
      </c>
    </row>
    <row r="338" spans="3:10" ht="30" customHeight="1" x14ac:dyDescent="0.25">
      <c r="C338" s="6">
        <v>335</v>
      </c>
      <c r="D338" s="7" t="s">
        <v>305</v>
      </c>
      <c r="E338" s="6" t="s">
        <v>49</v>
      </c>
      <c r="F338" s="6" t="s">
        <v>55</v>
      </c>
      <c r="G338" s="11">
        <v>59682</v>
      </c>
      <c r="H338" s="12">
        <v>42515</v>
      </c>
      <c r="I338" s="11">
        <v>43216.28</v>
      </c>
      <c r="J338" s="11">
        <v>24316.95</v>
      </c>
    </row>
    <row r="339" spans="3:10" ht="45" x14ac:dyDescent="0.25">
      <c r="C339" s="6">
        <v>336</v>
      </c>
      <c r="D339" s="7" t="s">
        <v>306</v>
      </c>
      <c r="E339" s="6" t="s">
        <v>51</v>
      </c>
      <c r="F339" s="6" t="s">
        <v>11</v>
      </c>
      <c r="G339" s="11">
        <v>70075</v>
      </c>
      <c r="H339" s="47" t="s">
        <v>240</v>
      </c>
      <c r="I339" s="11">
        <v>64712.84</v>
      </c>
      <c r="J339" s="11">
        <v>58055.74</v>
      </c>
    </row>
    <row r="340" spans="3:10" ht="30" x14ac:dyDescent="0.25">
      <c r="C340" s="6">
        <v>337</v>
      </c>
      <c r="D340" s="7" t="s">
        <v>307</v>
      </c>
      <c r="E340" s="6" t="s">
        <v>51</v>
      </c>
      <c r="F340" s="6" t="s">
        <v>11</v>
      </c>
      <c r="G340" s="11">
        <v>6000</v>
      </c>
      <c r="H340" s="47" t="s">
        <v>240</v>
      </c>
      <c r="I340" s="11">
        <v>5625.21</v>
      </c>
      <c r="J340" s="11">
        <v>5055.21</v>
      </c>
    </row>
    <row r="341" spans="3:10" ht="30" customHeight="1" x14ac:dyDescent="0.25">
      <c r="C341" s="6">
        <v>338</v>
      </c>
      <c r="D341" s="7" t="s">
        <v>308</v>
      </c>
      <c r="E341" s="6" t="s">
        <v>51</v>
      </c>
      <c r="F341" s="6" t="s">
        <v>315</v>
      </c>
      <c r="G341" s="11">
        <v>20610</v>
      </c>
      <c r="H341" s="14" t="s">
        <v>240</v>
      </c>
      <c r="I341" s="11">
        <v>19510.36</v>
      </c>
      <c r="J341" s="11">
        <v>17552.46</v>
      </c>
    </row>
    <row r="342" spans="3:10" ht="30" customHeight="1" x14ac:dyDescent="0.25">
      <c r="C342" s="6">
        <v>339</v>
      </c>
      <c r="D342" s="7" t="s">
        <v>309</v>
      </c>
      <c r="E342" s="6" t="s">
        <v>49</v>
      </c>
      <c r="F342" s="6" t="s">
        <v>55</v>
      </c>
      <c r="G342" s="11">
        <v>6650</v>
      </c>
      <c r="H342" s="12">
        <v>42647</v>
      </c>
      <c r="I342" s="11">
        <v>5594.28</v>
      </c>
      <c r="J342" s="11">
        <v>3488.61</v>
      </c>
    </row>
    <row r="343" spans="3:10" ht="30" customHeight="1" x14ac:dyDescent="0.25">
      <c r="C343" s="6">
        <v>340</v>
      </c>
      <c r="D343" s="7" t="s">
        <v>310</v>
      </c>
      <c r="E343" s="6" t="s">
        <v>49</v>
      </c>
      <c r="F343" s="6" t="s">
        <v>55</v>
      </c>
      <c r="G343" s="11">
        <v>144900</v>
      </c>
      <c r="H343" s="12">
        <v>42670</v>
      </c>
      <c r="I343" s="11">
        <v>124408.89</v>
      </c>
      <c r="J343" s="11">
        <v>78523.89</v>
      </c>
    </row>
    <row r="344" spans="3:10" ht="15" customHeight="1" x14ac:dyDescent="0.25">
      <c r="C344" s="6">
        <v>341</v>
      </c>
      <c r="D344" s="7" t="s">
        <v>311</v>
      </c>
      <c r="E344" s="6" t="s">
        <v>49</v>
      </c>
      <c r="F344" s="6" t="s">
        <v>55</v>
      </c>
      <c r="G344" s="11">
        <v>3518</v>
      </c>
      <c r="H344" s="12">
        <v>42726</v>
      </c>
      <c r="I344" s="11">
        <v>3151.75</v>
      </c>
      <c r="J344" s="11">
        <v>2037.75</v>
      </c>
    </row>
    <row r="345" spans="3:10" ht="15" customHeight="1" x14ac:dyDescent="0.25">
      <c r="C345" s="6">
        <v>342</v>
      </c>
      <c r="D345" s="7" t="s">
        <v>312</v>
      </c>
      <c r="E345" s="6" t="s">
        <v>49</v>
      </c>
      <c r="F345" s="6" t="s">
        <v>55</v>
      </c>
      <c r="G345" s="11">
        <v>7035</v>
      </c>
      <c r="H345" s="12">
        <v>42726</v>
      </c>
      <c r="I345" s="11">
        <v>6296.51</v>
      </c>
      <c r="J345" s="11">
        <v>4068.84</v>
      </c>
    </row>
    <row r="346" spans="3:10" ht="30" customHeight="1" x14ac:dyDescent="0.25">
      <c r="C346" s="6">
        <v>343</v>
      </c>
      <c r="D346" s="7" t="s">
        <v>313</v>
      </c>
      <c r="E346" s="6" t="s">
        <v>49</v>
      </c>
      <c r="F346" s="6" t="s">
        <v>55</v>
      </c>
      <c r="G346" s="11">
        <v>28361</v>
      </c>
      <c r="H346" s="12">
        <v>42825</v>
      </c>
      <c r="I346" s="11">
        <v>26712.43</v>
      </c>
      <c r="J346" s="11">
        <v>17731.43</v>
      </c>
    </row>
    <row r="347" spans="3:10" ht="15" customHeight="1" x14ac:dyDescent="0.25">
      <c r="C347" s="6">
        <v>344</v>
      </c>
      <c r="D347" s="7" t="s">
        <v>314</v>
      </c>
      <c r="E347" s="6" t="s">
        <v>50</v>
      </c>
      <c r="F347" s="6" t="s">
        <v>11</v>
      </c>
      <c r="G347" s="11">
        <v>99050</v>
      </c>
      <c r="H347" s="12">
        <v>42272</v>
      </c>
      <c r="I347" s="11">
        <v>75525.75</v>
      </c>
      <c r="J347" s="11">
        <v>52001.5</v>
      </c>
    </row>
    <row r="348" spans="3:10" x14ac:dyDescent="0.25">
      <c r="C348" s="6"/>
      <c r="D348" s="7"/>
      <c r="E348" s="6"/>
      <c r="F348" s="6"/>
      <c r="G348" s="21"/>
      <c r="H348" s="6"/>
      <c r="I348" s="21"/>
      <c r="J348" s="21"/>
    </row>
    <row r="349" spans="3:10" x14ac:dyDescent="0.25">
      <c r="C349" s="6"/>
      <c r="D349" s="4" t="s">
        <v>12</v>
      </c>
      <c r="E349" s="3"/>
      <c r="F349" s="3"/>
      <c r="G349" s="18">
        <f>SUM(G4:G348)</f>
        <v>214100310.88</v>
      </c>
      <c r="H349" s="3"/>
      <c r="I349" s="18">
        <f>SUM(I4:I348)</f>
        <v>185534815.89000005</v>
      </c>
      <c r="J349" s="18">
        <f>SUM(J4:J348)</f>
        <v>175758033.06000006</v>
      </c>
    </row>
  </sheetData>
  <autoFilter ref="C3:J34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S13"/>
  <sheetViews>
    <sheetView topLeftCell="D1" zoomScale="85" zoomScaleNormal="85" workbookViewId="0">
      <selection activeCell="Q6" sqref="Q6"/>
    </sheetView>
  </sheetViews>
  <sheetFormatPr defaultRowHeight="15" x14ac:dyDescent="0.25"/>
  <cols>
    <col min="4" max="4" width="53.42578125" customWidth="1"/>
    <col min="5" max="5" width="13.28515625" hidden="1" customWidth="1"/>
    <col min="6" max="6" width="12.85546875" customWidth="1"/>
    <col min="7" max="7" width="10.42578125" bestFit="1" customWidth="1"/>
    <col min="8" max="8" width="10.85546875" customWidth="1"/>
    <col min="9" max="9" width="15" customWidth="1"/>
    <col min="10" max="10" width="8.7109375" customWidth="1"/>
    <col min="11" max="11" width="12.7109375" customWidth="1"/>
    <col min="12" max="12" width="16.28515625" customWidth="1"/>
    <col min="13" max="13" width="15.42578125" customWidth="1"/>
    <col min="14" max="14" width="8.42578125" customWidth="1"/>
    <col min="15" max="15" width="16.85546875" customWidth="1"/>
    <col min="16" max="16" width="15.7109375" customWidth="1"/>
    <col min="17" max="17" width="16.85546875" customWidth="1"/>
    <col min="18" max="18" width="13.5703125" customWidth="1"/>
    <col min="19" max="19" width="16.85546875" customWidth="1"/>
  </cols>
  <sheetData>
    <row r="3" spans="3:19" ht="39.75" customHeight="1" x14ac:dyDescent="0.25">
      <c r="C3" s="78" t="s">
        <v>344</v>
      </c>
      <c r="D3" s="78"/>
      <c r="E3" s="78"/>
      <c r="F3" s="78"/>
      <c r="G3" s="78"/>
      <c r="H3" s="78"/>
      <c r="I3" s="78"/>
      <c r="J3" s="78"/>
      <c r="K3" s="78"/>
      <c r="L3" s="78"/>
      <c r="M3" s="78"/>
      <c r="N3" s="78"/>
      <c r="O3" s="78"/>
      <c r="P3" s="78"/>
      <c r="Q3" s="78"/>
      <c r="R3" s="78"/>
      <c r="S3" s="78"/>
    </row>
    <row r="4" spans="3:19" ht="60" x14ac:dyDescent="0.25">
      <c r="C4" s="40" t="s">
        <v>13</v>
      </c>
      <c r="D4" s="40" t="s">
        <v>317</v>
      </c>
      <c r="E4" s="40" t="s">
        <v>318</v>
      </c>
      <c r="F4" s="40" t="s">
        <v>319</v>
      </c>
      <c r="G4" s="40" t="s">
        <v>320</v>
      </c>
      <c r="H4" s="40" t="s">
        <v>321</v>
      </c>
      <c r="I4" s="40" t="s">
        <v>322</v>
      </c>
      <c r="J4" s="40" t="s">
        <v>323</v>
      </c>
      <c r="K4" s="40" t="s">
        <v>324</v>
      </c>
      <c r="L4" s="40" t="s">
        <v>325</v>
      </c>
      <c r="M4" s="40" t="s">
        <v>6</v>
      </c>
      <c r="N4" s="40" t="s">
        <v>341</v>
      </c>
      <c r="O4" s="40" t="s">
        <v>365</v>
      </c>
      <c r="P4" s="40" t="s">
        <v>326</v>
      </c>
      <c r="Q4" s="40" t="s">
        <v>327</v>
      </c>
      <c r="R4" s="40" t="s">
        <v>328</v>
      </c>
      <c r="S4" s="40" t="s">
        <v>329</v>
      </c>
    </row>
    <row r="5" spans="3:19" ht="60" x14ac:dyDescent="0.25">
      <c r="C5" s="23">
        <v>1</v>
      </c>
      <c r="D5" s="7" t="s">
        <v>8</v>
      </c>
      <c r="E5" s="25">
        <v>1</v>
      </c>
      <c r="F5" s="26">
        <v>42036</v>
      </c>
      <c r="G5" s="26">
        <v>44545</v>
      </c>
      <c r="H5" s="27">
        <f>(G5-F5)/(EDATE(G5,12)-G5)</f>
        <v>6.8739726027397259</v>
      </c>
      <c r="I5" s="23">
        <v>15</v>
      </c>
      <c r="J5" s="28">
        <v>0.05</v>
      </c>
      <c r="K5" s="29">
        <f t="shared" ref="K5:K12" si="0">(1-J5)/I5</f>
        <v>6.3333333333333325E-2</v>
      </c>
      <c r="L5" s="35">
        <v>3780340590.8699999</v>
      </c>
      <c r="M5" s="35">
        <v>3502883053.0799999</v>
      </c>
      <c r="N5" s="32">
        <v>0.01</v>
      </c>
      <c r="O5" s="35">
        <f>L5*(1+N5)</f>
        <v>3818143996.7786999</v>
      </c>
      <c r="P5" s="31">
        <f t="shared" ref="P5:P12" si="1">O5*K5*H5</f>
        <v>1662235091.0542226</v>
      </c>
      <c r="Q5" s="31">
        <f t="shared" ref="Q5:Q12" si="2">MAX(O5-P5,0)</f>
        <v>2155908905.7244773</v>
      </c>
      <c r="R5" s="32">
        <v>0.4</v>
      </c>
      <c r="S5" s="31">
        <f>IF(M5&lt;=0,0,IF(Q5&lt;=J5*O5,J5*O5,Q5*(1-R5)))</f>
        <v>1293545343.4346864</v>
      </c>
    </row>
    <row r="6" spans="3:19" ht="60" x14ac:dyDescent="0.25">
      <c r="C6" s="23">
        <v>2</v>
      </c>
      <c r="D6" s="7" t="s">
        <v>8</v>
      </c>
      <c r="E6" s="25">
        <v>1</v>
      </c>
      <c r="F6" s="26">
        <v>42186</v>
      </c>
      <c r="G6" s="26">
        <v>44545</v>
      </c>
      <c r="H6" s="27">
        <f t="shared" ref="H6:H12" si="3">(G6-F6)/(EDATE(G6,12)-G6)</f>
        <v>6.463013698630137</v>
      </c>
      <c r="I6" s="23">
        <v>15</v>
      </c>
      <c r="J6" s="28">
        <v>0.05</v>
      </c>
      <c r="K6" s="29">
        <f t="shared" si="0"/>
        <v>6.3333333333333325E-2</v>
      </c>
      <c r="L6" s="35">
        <v>1735276005.49</v>
      </c>
      <c r="M6" s="35">
        <v>1611646057.9100001</v>
      </c>
      <c r="N6" s="32">
        <v>0.01</v>
      </c>
      <c r="O6" s="35">
        <f t="shared" ref="O6:O12" si="4">L6*(1+N6)</f>
        <v>1752628765.5448999</v>
      </c>
      <c r="P6" s="31">
        <f t="shared" si="1"/>
        <v>717393368.95422781</v>
      </c>
      <c r="Q6" s="31">
        <f t="shared" si="2"/>
        <v>1035235396.5906721</v>
      </c>
      <c r="R6" s="32">
        <v>0.4</v>
      </c>
      <c r="S6" s="31">
        <f t="shared" ref="S6:S12" si="5">IF(M6&lt;=0,0,IF(Q6&lt;=J6*O6,J6*O6,Q6*(1-R6)))</f>
        <v>621141237.95440328</v>
      </c>
    </row>
    <row r="7" spans="3:19" ht="60" x14ac:dyDescent="0.25">
      <c r="C7" s="23">
        <v>3</v>
      </c>
      <c r="D7" s="7" t="s">
        <v>8</v>
      </c>
      <c r="E7" s="25">
        <v>1</v>
      </c>
      <c r="F7" s="26">
        <v>42825</v>
      </c>
      <c r="G7" s="26">
        <v>44545</v>
      </c>
      <c r="H7" s="27">
        <f t="shared" si="3"/>
        <v>4.7123287671232879</v>
      </c>
      <c r="I7" s="23">
        <v>15</v>
      </c>
      <c r="J7" s="28">
        <v>0.05</v>
      </c>
      <c r="K7" s="29">
        <f t="shared" si="0"/>
        <v>6.3333333333333325E-2</v>
      </c>
      <c r="L7" s="35">
        <v>1173172784</v>
      </c>
      <c r="M7" s="35">
        <v>1098871841.01</v>
      </c>
      <c r="N7" s="32">
        <v>0.01</v>
      </c>
      <c r="O7" s="35">
        <f t="shared" si="4"/>
        <v>1184904511.8399999</v>
      </c>
      <c r="P7" s="31">
        <f t="shared" si="1"/>
        <v>353631775.77106112</v>
      </c>
      <c r="Q7" s="31">
        <f t="shared" si="2"/>
        <v>831272736.06893873</v>
      </c>
      <c r="R7" s="32">
        <v>0.4</v>
      </c>
      <c r="S7" s="31">
        <f t="shared" si="5"/>
        <v>498763641.6413632</v>
      </c>
    </row>
    <row r="8" spans="3:19" x14ac:dyDescent="0.25">
      <c r="C8" s="23">
        <v>4</v>
      </c>
      <c r="D8" s="7" t="s">
        <v>236</v>
      </c>
      <c r="E8" s="25"/>
      <c r="F8" s="12">
        <v>42248</v>
      </c>
      <c r="G8" s="26">
        <v>44545</v>
      </c>
      <c r="H8" s="27">
        <f t="shared" si="3"/>
        <v>6.2931506849315069</v>
      </c>
      <c r="I8" s="23">
        <v>15</v>
      </c>
      <c r="J8" s="28">
        <v>0.05</v>
      </c>
      <c r="K8" s="29">
        <f t="shared" si="0"/>
        <v>6.3333333333333325E-2</v>
      </c>
      <c r="L8" s="35">
        <v>1454191</v>
      </c>
      <c r="M8" s="35">
        <v>1216248.25</v>
      </c>
      <c r="N8" s="32">
        <v>0.01</v>
      </c>
      <c r="O8" s="35">
        <f t="shared" si="4"/>
        <v>1468732.91</v>
      </c>
      <c r="P8" s="31">
        <f t="shared" si="1"/>
        <v>585387.30950803636</v>
      </c>
      <c r="Q8" s="31">
        <f t="shared" si="2"/>
        <v>883345.60049196356</v>
      </c>
      <c r="R8" s="32">
        <v>0.4</v>
      </c>
      <c r="S8" s="31">
        <f t="shared" si="5"/>
        <v>530007.36029517814</v>
      </c>
    </row>
    <row r="9" spans="3:19" x14ac:dyDescent="0.25">
      <c r="C9" s="23">
        <v>5</v>
      </c>
      <c r="D9" s="7" t="s">
        <v>236</v>
      </c>
      <c r="E9" s="25"/>
      <c r="F9" s="12">
        <v>42248</v>
      </c>
      <c r="G9" s="26">
        <v>44545</v>
      </c>
      <c r="H9" s="27">
        <f t="shared" si="3"/>
        <v>6.2931506849315069</v>
      </c>
      <c r="I9" s="23">
        <v>15</v>
      </c>
      <c r="J9" s="28">
        <v>0.05</v>
      </c>
      <c r="K9" s="29">
        <f t="shared" si="0"/>
        <v>6.3333333333333325E-2</v>
      </c>
      <c r="L9" s="35">
        <v>787637</v>
      </c>
      <c r="M9" s="35">
        <v>658759.47</v>
      </c>
      <c r="N9" s="32">
        <v>0.01</v>
      </c>
      <c r="O9" s="35">
        <f t="shared" si="4"/>
        <v>795513.37</v>
      </c>
      <c r="P9" s="31">
        <f t="shared" si="1"/>
        <v>317064.74892155244</v>
      </c>
      <c r="Q9" s="31">
        <f t="shared" si="2"/>
        <v>478448.62107844756</v>
      </c>
      <c r="R9" s="32">
        <v>0.4</v>
      </c>
      <c r="S9" s="31">
        <f t="shared" si="5"/>
        <v>287069.17264706851</v>
      </c>
    </row>
    <row r="10" spans="3:19" x14ac:dyDescent="0.25">
      <c r="C10" s="23">
        <v>6</v>
      </c>
      <c r="D10" s="7" t="s">
        <v>236</v>
      </c>
      <c r="E10" s="25"/>
      <c r="F10" s="12">
        <v>42215</v>
      </c>
      <c r="G10" s="26">
        <v>44545</v>
      </c>
      <c r="H10" s="27">
        <f t="shared" si="3"/>
        <v>6.3835616438356162</v>
      </c>
      <c r="I10" s="23">
        <v>15</v>
      </c>
      <c r="J10" s="28">
        <v>0.05</v>
      </c>
      <c r="K10" s="29">
        <f t="shared" si="0"/>
        <v>6.3333333333333325E-2</v>
      </c>
      <c r="L10" s="35">
        <v>787637</v>
      </c>
      <c r="M10" s="35">
        <v>654249.43999999994</v>
      </c>
      <c r="N10" s="32">
        <v>0.01</v>
      </c>
      <c r="O10" s="35">
        <f t="shared" si="4"/>
        <v>795513.37</v>
      </c>
      <c r="P10" s="31">
        <f t="shared" si="1"/>
        <v>321619.8802730593</v>
      </c>
      <c r="Q10" s="31">
        <f t="shared" si="2"/>
        <v>473893.48972694069</v>
      </c>
      <c r="R10" s="32">
        <v>0.4</v>
      </c>
      <c r="S10" s="31">
        <f t="shared" si="5"/>
        <v>284336.09383616439</v>
      </c>
    </row>
    <row r="11" spans="3:19" x14ac:dyDescent="0.25">
      <c r="C11" s="23">
        <v>7</v>
      </c>
      <c r="D11" s="7" t="s">
        <v>236</v>
      </c>
      <c r="E11" s="25"/>
      <c r="F11" s="12">
        <v>42215</v>
      </c>
      <c r="G11" s="26">
        <v>44545</v>
      </c>
      <c r="H11" s="27">
        <f t="shared" si="3"/>
        <v>6.3835616438356162</v>
      </c>
      <c r="I11" s="23">
        <v>15</v>
      </c>
      <c r="J11" s="28">
        <v>0.05</v>
      </c>
      <c r="K11" s="29">
        <f t="shared" si="0"/>
        <v>6.3333333333333325E-2</v>
      </c>
      <c r="L11" s="35">
        <v>787637</v>
      </c>
      <c r="M11" s="35">
        <v>654249.43999999994</v>
      </c>
      <c r="N11" s="32">
        <v>0.01</v>
      </c>
      <c r="O11" s="35">
        <f t="shared" si="4"/>
        <v>795513.37</v>
      </c>
      <c r="P11" s="31">
        <f t="shared" si="1"/>
        <v>321619.8802730593</v>
      </c>
      <c r="Q11" s="31">
        <f t="shared" si="2"/>
        <v>473893.48972694069</v>
      </c>
      <c r="R11" s="32">
        <v>0.4</v>
      </c>
      <c r="S11" s="31">
        <f t="shared" si="5"/>
        <v>284336.09383616439</v>
      </c>
    </row>
    <row r="12" spans="3:19" x14ac:dyDescent="0.25">
      <c r="C12" s="23">
        <v>8</v>
      </c>
      <c r="D12" s="7" t="s">
        <v>162</v>
      </c>
      <c r="E12" s="25"/>
      <c r="F12" s="12">
        <v>41242</v>
      </c>
      <c r="G12" s="26">
        <v>44545</v>
      </c>
      <c r="H12" s="27">
        <f t="shared" si="3"/>
        <v>9.0493150684931507</v>
      </c>
      <c r="I12" s="23">
        <v>15</v>
      </c>
      <c r="J12" s="28">
        <v>0.05</v>
      </c>
      <c r="K12" s="29">
        <f t="shared" si="0"/>
        <v>6.3333333333333325E-2</v>
      </c>
      <c r="L12" s="35">
        <v>12486</v>
      </c>
      <c r="M12" s="35">
        <v>6581.03</v>
      </c>
      <c r="N12" s="32">
        <v>0.2</v>
      </c>
      <c r="O12" s="35">
        <f t="shared" si="4"/>
        <v>14983.199999999999</v>
      </c>
      <c r="P12" s="31">
        <f t="shared" si="1"/>
        <v>8587.2208438356156</v>
      </c>
      <c r="Q12" s="31">
        <f t="shared" si="2"/>
        <v>6395.9791561643833</v>
      </c>
      <c r="R12" s="32">
        <v>0.4</v>
      </c>
      <c r="S12" s="31">
        <f t="shared" si="5"/>
        <v>3837.5874936986297</v>
      </c>
    </row>
    <row r="13" spans="3:19" x14ac:dyDescent="0.25">
      <c r="C13" s="79" t="s">
        <v>12</v>
      </c>
      <c r="D13" s="79"/>
      <c r="E13" s="79"/>
      <c r="F13" s="79"/>
      <c r="G13" s="79"/>
      <c r="H13" s="79"/>
      <c r="I13" s="79"/>
      <c r="J13" s="79"/>
      <c r="K13" s="79"/>
      <c r="L13" s="45">
        <f>SUM(L5:L12)</f>
        <v>6692618968.3599997</v>
      </c>
      <c r="M13" s="45">
        <f>SUM(M5:M12)</f>
        <v>6216591039.6299992</v>
      </c>
      <c r="N13" s="46"/>
      <c r="O13" s="45">
        <f>SUM(O5:O12)</f>
        <v>6759547530.3835993</v>
      </c>
      <c r="P13" s="45">
        <f>SUM(P5:P12)</f>
        <v>2734814514.8193302</v>
      </c>
      <c r="Q13" s="45">
        <f>SUM(Q5:Q12)</f>
        <v>4024733015.5642686</v>
      </c>
      <c r="R13" s="46"/>
      <c r="S13" s="45">
        <f>SUM(S5:S12)</f>
        <v>2414839809.3385615</v>
      </c>
    </row>
  </sheetData>
  <mergeCells count="2">
    <mergeCell ref="C3:S3"/>
    <mergeCell ref="C13:K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13"/>
  <sheetViews>
    <sheetView workbookViewId="0">
      <selection activeCell="E10" sqref="E10"/>
    </sheetView>
  </sheetViews>
  <sheetFormatPr defaultRowHeight="15" x14ac:dyDescent="0.25"/>
  <sheetData>
    <row r="4" spans="3:5" ht="15.75" thickBot="1" x14ac:dyDescent="0.3">
      <c r="C4" s="41"/>
      <c r="D4" s="41"/>
    </row>
    <row r="5" spans="3:5" ht="15.75" thickBot="1" x14ac:dyDescent="0.3">
      <c r="C5" s="42">
        <v>2020</v>
      </c>
      <c r="D5" s="43">
        <v>128.30000000000001</v>
      </c>
      <c r="E5" s="44">
        <f>(D$5-D5)/D5</f>
        <v>0</v>
      </c>
    </row>
    <row r="6" spans="3:5" ht="15.75" thickBot="1" x14ac:dyDescent="0.3">
      <c r="C6" s="42">
        <v>2019</v>
      </c>
      <c r="D6" s="43">
        <v>131</v>
      </c>
      <c r="E6" s="44">
        <f t="shared" ref="E6:E13" si="0">(D$5-D6)/D6</f>
        <v>-2.0610687022900677E-2</v>
      </c>
    </row>
    <row r="7" spans="3:5" ht="15.75" thickBot="1" x14ac:dyDescent="0.3">
      <c r="C7" s="42">
        <v>2018</v>
      </c>
      <c r="D7" s="43">
        <v>129.6</v>
      </c>
      <c r="E7" s="44">
        <f t="shared" si="0"/>
        <v>-1.0030864197530734E-2</v>
      </c>
    </row>
    <row r="8" spans="3:5" ht="15.75" thickBot="1" x14ac:dyDescent="0.3">
      <c r="C8" s="42">
        <v>2017</v>
      </c>
      <c r="D8" s="43">
        <v>126.6</v>
      </c>
      <c r="E8" s="44">
        <f t="shared" si="0"/>
        <v>1.3428120063191289E-2</v>
      </c>
    </row>
    <row r="9" spans="3:5" ht="15.75" thickBot="1" x14ac:dyDescent="0.3">
      <c r="C9" s="42">
        <v>2016</v>
      </c>
      <c r="D9" s="43">
        <v>124.4</v>
      </c>
      <c r="E9" s="44">
        <f t="shared" si="0"/>
        <v>3.1350482315112588E-2</v>
      </c>
    </row>
    <row r="10" spans="3:5" ht="15.75" thickBot="1" x14ac:dyDescent="0.3">
      <c r="C10" s="42">
        <v>2015</v>
      </c>
      <c r="D10" s="43">
        <v>129</v>
      </c>
      <c r="E10" s="44">
        <f t="shared" si="0"/>
        <v>-5.4263565891471983E-3</v>
      </c>
    </row>
    <row r="11" spans="3:5" ht="15.75" thickBot="1" x14ac:dyDescent="0.3">
      <c r="C11" s="42">
        <v>2014</v>
      </c>
      <c r="D11" s="43">
        <v>128.6</v>
      </c>
      <c r="E11" s="44">
        <f t="shared" si="0"/>
        <v>-2.3328149300154196E-3</v>
      </c>
    </row>
    <row r="12" spans="3:5" ht="15.75" thickBot="1" x14ac:dyDescent="0.3">
      <c r="C12" s="42">
        <v>2013</v>
      </c>
      <c r="D12" s="43">
        <v>117.9</v>
      </c>
      <c r="E12" s="44">
        <f t="shared" si="0"/>
        <v>8.8210347752332524E-2</v>
      </c>
    </row>
    <row r="13" spans="3:5" ht="15.75" thickBot="1" x14ac:dyDescent="0.3">
      <c r="C13" s="42">
        <v>2012</v>
      </c>
      <c r="D13" s="41">
        <v>100</v>
      </c>
      <c r="E13" s="44">
        <f t="shared" si="0"/>
        <v>0.28300000000000014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R7"/>
  <sheetViews>
    <sheetView topLeftCell="G1" workbookViewId="0">
      <selection activeCell="C6" sqref="C6"/>
    </sheetView>
  </sheetViews>
  <sheetFormatPr defaultRowHeight="15" x14ac:dyDescent="0.25"/>
  <cols>
    <col min="3" max="3" width="9.28515625" bestFit="1" customWidth="1"/>
    <col min="4" max="4" width="50.42578125" bestFit="1" customWidth="1"/>
    <col min="5" max="6" width="0" hidden="1" customWidth="1"/>
    <col min="7" max="7" width="16.28515625" customWidth="1"/>
    <col min="8" max="8" width="15.28515625" customWidth="1"/>
    <col min="9" max="9" width="11.7109375" bestFit="1" customWidth="1"/>
    <col min="10" max="10" width="16.7109375" customWidth="1"/>
    <col min="11" max="11" width="9.28515625" bestFit="1" customWidth="1"/>
    <col min="12" max="12" width="14.140625" customWidth="1"/>
    <col min="13" max="14" width="13.85546875" customWidth="1"/>
    <col min="15" max="15" width="18" bestFit="1" customWidth="1"/>
    <col min="16" max="16" width="16.28515625" bestFit="1" customWidth="1"/>
    <col min="17" max="17" width="11" customWidth="1"/>
    <col min="18" max="18" width="12.5703125" customWidth="1"/>
  </cols>
  <sheetData>
    <row r="3" spans="3:18" ht="31.5" customHeight="1" x14ac:dyDescent="0.25">
      <c r="C3" s="80" t="s">
        <v>343</v>
      </c>
      <c r="D3" s="81"/>
      <c r="E3" s="81"/>
      <c r="F3" s="81"/>
      <c r="G3" s="81"/>
      <c r="H3" s="81"/>
      <c r="I3" s="81"/>
      <c r="J3" s="81"/>
      <c r="K3" s="81"/>
      <c r="L3" s="81"/>
      <c r="M3" s="81"/>
      <c r="N3" s="81"/>
      <c r="O3" s="81"/>
      <c r="P3" s="81"/>
      <c r="Q3" s="81"/>
      <c r="R3" s="82"/>
    </row>
    <row r="4" spans="3:18" ht="60" x14ac:dyDescent="0.25">
      <c r="C4" s="40" t="s">
        <v>13</v>
      </c>
      <c r="D4" s="40" t="s">
        <v>317</v>
      </c>
      <c r="E4" s="40" t="s">
        <v>330</v>
      </c>
      <c r="F4" s="40" t="s">
        <v>331</v>
      </c>
      <c r="G4" s="40" t="s">
        <v>319</v>
      </c>
      <c r="H4" s="40" t="s">
        <v>320</v>
      </c>
      <c r="I4" s="40" t="s">
        <v>332</v>
      </c>
      <c r="J4" s="40" t="s">
        <v>333</v>
      </c>
      <c r="K4" s="40" t="s">
        <v>323</v>
      </c>
      <c r="L4" s="40" t="s">
        <v>324</v>
      </c>
      <c r="M4" s="40" t="s">
        <v>325</v>
      </c>
      <c r="N4" s="40" t="s">
        <v>6</v>
      </c>
      <c r="O4" s="40" t="s">
        <v>326</v>
      </c>
      <c r="P4" s="40" t="s">
        <v>327</v>
      </c>
      <c r="Q4" s="40" t="s">
        <v>334</v>
      </c>
      <c r="R4" s="40" t="s">
        <v>329</v>
      </c>
    </row>
    <row r="5" spans="3:18" x14ac:dyDescent="0.25">
      <c r="C5" s="23">
        <v>1</v>
      </c>
      <c r="D5" s="7" t="s">
        <v>34</v>
      </c>
      <c r="E5" s="25">
        <v>0</v>
      </c>
      <c r="F5" s="23" t="s">
        <v>335</v>
      </c>
      <c r="G5" s="8">
        <v>40602</v>
      </c>
      <c r="H5" s="33">
        <v>44545</v>
      </c>
      <c r="I5" s="27">
        <f>(H5-G5)/365</f>
        <v>10.802739726027397</v>
      </c>
      <c r="J5" s="23">
        <v>5</v>
      </c>
      <c r="K5" s="34">
        <v>0.05</v>
      </c>
      <c r="L5" s="29">
        <f>(1-K5)/J5</f>
        <v>0.19</v>
      </c>
      <c r="M5" s="36">
        <v>9900</v>
      </c>
      <c r="N5" s="36">
        <v>495</v>
      </c>
      <c r="O5" s="36">
        <f t="shared" ref="O5:O6" si="0">I5*L5*M5</f>
        <v>20319.953424657535</v>
      </c>
      <c r="P5" s="36">
        <f t="shared" ref="P5:P6" si="1">MAX(M5-O5,0)</f>
        <v>0</v>
      </c>
      <c r="Q5" s="37">
        <v>0.2</v>
      </c>
      <c r="R5" s="31">
        <f>IF(N5&lt;=0,0,IF(P5&lt;=K5*M5,K5*M5,P5*(1-Q5)))</f>
        <v>495</v>
      </c>
    </row>
    <row r="6" spans="3:18" x14ac:dyDescent="0.25">
      <c r="C6" s="23">
        <v>2</v>
      </c>
      <c r="D6" s="7" t="s">
        <v>45</v>
      </c>
      <c r="E6" s="25">
        <v>0</v>
      </c>
      <c r="F6" s="23" t="s">
        <v>335</v>
      </c>
      <c r="G6" s="8">
        <v>40645</v>
      </c>
      <c r="H6" s="33">
        <v>44545</v>
      </c>
      <c r="I6" s="27">
        <f t="shared" ref="I6" si="2">(H6-G6)/365</f>
        <v>10.684931506849315</v>
      </c>
      <c r="J6" s="23">
        <v>5</v>
      </c>
      <c r="K6" s="34">
        <v>0.05</v>
      </c>
      <c r="L6" s="29">
        <f t="shared" ref="L6" si="3">(1-K6)/J6</f>
        <v>0.19</v>
      </c>
      <c r="M6" s="36">
        <v>12064</v>
      </c>
      <c r="N6" s="36">
        <v>603</v>
      </c>
      <c r="O6" s="36">
        <f t="shared" si="0"/>
        <v>24491.572602739729</v>
      </c>
      <c r="P6" s="36">
        <f t="shared" si="1"/>
        <v>0</v>
      </c>
      <c r="Q6" s="37">
        <v>0.2</v>
      </c>
      <c r="R6" s="31">
        <f t="shared" ref="R6" si="4">IF(N6&lt;=0,0,IF(P6&lt;=K6*M6,K6*M6,P6*(1-Q6)))</f>
        <v>603.20000000000005</v>
      </c>
    </row>
    <row r="7" spans="3:18" x14ac:dyDescent="0.25">
      <c r="C7" s="79" t="s">
        <v>342</v>
      </c>
      <c r="D7" s="79"/>
      <c r="E7" s="79"/>
      <c r="F7" s="79"/>
      <c r="G7" s="79"/>
      <c r="H7" s="79"/>
      <c r="I7" s="79"/>
      <c r="J7" s="79"/>
      <c r="K7" s="79"/>
      <c r="L7" s="79"/>
      <c r="M7" s="45">
        <f>SUM(M5:M6)</f>
        <v>21964</v>
      </c>
      <c r="N7" s="45">
        <f>SUM(N5:N6)</f>
        <v>1098</v>
      </c>
      <c r="O7" s="45">
        <f>SUM(O5:O6)</f>
        <v>44811.526027397267</v>
      </c>
      <c r="P7" s="45">
        <f>SUM(P5:P6)</f>
        <v>0</v>
      </c>
      <c r="Q7" s="46"/>
      <c r="R7" s="45">
        <f>SUM(R5:R6)</f>
        <v>1098.2</v>
      </c>
    </row>
  </sheetData>
  <mergeCells count="2">
    <mergeCell ref="C7:L7"/>
    <mergeCell ref="C3:R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7"/>
  <sheetViews>
    <sheetView topLeftCell="B1" workbookViewId="0">
      <selection activeCell="C2" sqref="C2:R2"/>
    </sheetView>
  </sheetViews>
  <sheetFormatPr defaultRowHeight="15" x14ac:dyDescent="0.25"/>
  <cols>
    <col min="3" max="3" width="9.28515625" bestFit="1" customWidth="1"/>
    <col min="4" max="4" width="46.42578125" customWidth="1"/>
    <col min="5" max="6" width="0" hidden="1" customWidth="1"/>
    <col min="7" max="7" width="13.42578125" customWidth="1"/>
    <col min="8" max="8" width="12.42578125" customWidth="1"/>
    <col min="9" max="9" width="11.7109375" bestFit="1" customWidth="1"/>
    <col min="10" max="10" width="16.28515625" customWidth="1"/>
    <col min="11" max="11" width="9.28515625" bestFit="1" customWidth="1"/>
    <col min="12" max="12" width="12.5703125" customWidth="1"/>
    <col min="13" max="13" width="13" customWidth="1"/>
    <col min="14" max="14" width="13.5703125" customWidth="1"/>
    <col min="15" max="15" width="13" customWidth="1"/>
    <col min="16" max="17" width="11.85546875" customWidth="1"/>
    <col min="18" max="18" width="16.5703125" bestFit="1" customWidth="1"/>
  </cols>
  <sheetData>
    <row r="2" spans="3:18" ht="31.5" customHeight="1" x14ac:dyDescent="0.25">
      <c r="C2" s="80" t="s">
        <v>345</v>
      </c>
      <c r="D2" s="81"/>
      <c r="E2" s="81"/>
      <c r="F2" s="81"/>
      <c r="G2" s="81"/>
      <c r="H2" s="81"/>
      <c r="I2" s="81"/>
      <c r="J2" s="81"/>
      <c r="K2" s="81"/>
      <c r="L2" s="81"/>
      <c r="M2" s="81"/>
      <c r="N2" s="81"/>
      <c r="O2" s="81"/>
      <c r="P2" s="81"/>
      <c r="Q2" s="81"/>
      <c r="R2" s="82"/>
    </row>
    <row r="3" spans="3:18" ht="60" x14ac:dyDescent="0.25">
      <c r="C3" s="40" t="s">
        <v>13</v>
      </c>
      <c r="D3" s="40" t="s">
        <v>317</v>
      </c>
      <c r="E3" s="40" t="s">
        <v>318</v>
      </c>
      <c r="F3" s="40" t="s">
        <v>331</v>
      </c>
      <c r="G3" s="40" t="s">
        <v>319</v>
      </c>
      <c r="H3" s="40" t="s">
        <v>320</v>
      </c>
      <c r="I3" s="40" t="s">
        <v>336</v>
      </c>
      <c r="J3" s="40" t="s">
        <v>322</v>
      </c>
      <c r="K3" s="40" t="s">
        <v>323</v>
      </c>
      <c r="L3" s="40" t="s">
        <v>324</v>
      </c>
      <c r="M3" s="40" t="s">
        <v>325</v>
      </c>
      <c r="N3" s="40" t="s">
        <v>6</v>
      </c>
      <c r="O3" s="40" t="s">
        <v>326</v>
      </c>
      <c r="P3" s="40" t="s">
        <v>327</v>
      </c>
      <c r="Q3" s="40" t="s">
        <v>334</v>
      </c>
      <c r="R3" s="40" t="s">
        <v>329</v>
      </c>
    </row>
    <row r="4" spans="3:18" x14ac:dyDescent="0.25">
      <c r="C4" s="23">
        <v>1</v>
      </c>
      <c r="D4" s="7" t="s">
        <v>21</v>
      </c>
      <c r="E4" s="38">
        <v>34</v>
      </c>
      <c r="F4" s="24" t="s">
        <v>335</v>
      </c>
      <c r="G4" s="60">
        <v>40548</v>
      </c>
      <c r="H4" s="26">
        <v>44545</v>
      </c>
      <c r="I4" s="27">
        <f>(H4-G4)/365</f>
        <v>10.950684931506849</v>
      </c>
      <c r="J4" s="23">
        <v>8</v>
      </c>
      <c r="K4" s="28">
        <v>0.05</v>
      </c>
      <c r="L4" s="29">
        <f>(1-K4)/J4</f>
        <v>0.11874999999999999</v>
      </c>
      <c r="M4" s="30">
        <v>416500</v>
      </c>
      <c r="N4" s="30">
        <v>147575.06</v>
      </c>
      <c r="O4" s="31">
        <f>I4*L4*M4</f>
        <v>541614.03253424657</v>
      </c>
      <c r="P4" s="31">
        <f t="shared" ref="P4:P67" si="0">MAX(M4-O4,0)</f>
        <v>0</v>
      </c>
      <c r="Q4" s="32">
        <v>0.2</v>
      </c>
      <c r="R4" s="31">
        <f t="shared" ref="R4:R67" si="1">IF(N4&lt;=0,0,IF(P4&lt;=K4*M4,K4*M4,P4*(1-Q4)))</f>
        <v>20825</v>
      </c>
    </row>
    <row r="5" spans="3:18" x14ac:dyDescent="0.25">
      <c r="C5" s="23">
        <v>2</v>
      </c>
      <c r="D5" s="7" t="s">
        <v>31</v>
      </c>
      <c r="E5" s="38">
        <v>15</v>
      </c>
      <c r="F5" s="24" t="s">
        <v>335</v>
      </c>
      <c r="G5" s="60">
        <v>40597</v>
      </c>
      <c r="H5" s="26">
        <v>44545</v>
      </c>
      <c r="I5" s="27">
        <f t="shared" ref="I5:I68" si="2">(H5-G5)/365</f>
        <v>10.816438356164383</v>
      </c>
      <c r="J5" s="49">
        <v>6</v>
      </c>
      <c r="K5" s="28">
        <v>0.05</v>
      </c>
      <c r="L5" s="29">
        <f t="shared" ref="L5:L68" si="3">(1-K5)/J5</f>
        <v>0.15833333333333333</v>
      </c>
      <c r="M5" s="30">
        <v>261050</v>
      </c>
      <c r="N5" s="30">
        <v>95645.11</v>
      </c>
      <c r="O5" s="31">
        <f t="shared" ref="O5:O68" si="4">I5*L5*M5</f>
        <v>447074.94520547939</v>
      </c>
      <c r="P5" s="31">
        <f t="shared" si="0"/>
        <v>0</v>
      </c>
      <c r="Q5" s="32">
        <v>0.2</v>
      </c>
      <c r="R5" s="31">
        <f t="shared" si="1"/>
        <v>13052.5</v>
      </c>
    </row>
    <row r="6" spans="3:18" x14ac:dyDescent="0.25">
      <c r="C6" s="23">
        <v>3</v>
      </c>
      <c r="D6" s="7" t="s">
        <v>33</v>
      </c>
      <c r="E6" s="38">
        <v>1</v>
      </c>
      <c r="F6" s="24" t="s">
        <v>335</v>
      </c>
      <c r="G6" s="60">
        <v>40602</v>
      </c>
      <c r="H6" s="26">
        <v>44545</v>
      </c>
      <c r="I6" s="27">
        <f t="shared" si="2"/>
        <v>10.802739726027397</v>
      </c>
      <c r="J6" s="49">
        <v>6</v>
      </c>
      <c r="K6" s="28">
        <v>0.05</v>
      </c>
      <c r="L6" s="29">
        <f t="shared" si="3"/>
        <v>0.15833333333333333</v>
      </c>
      <c r="M6" s="30">
        <v>5350</v>
      </c>
      <c r="N6" s="30">
        <v>1966.46</v>
      </c>
      <c r="O6" s="31">
        <f t="shared" si="4"/>
        <v>9150.8207762557067</v>
      </c>
      <c r="P6" s="31">
        <f t="shared" si="0"/>
        <v>0</v>
      </c>
      <c r="Q6" s="32">
        <v>0.2</v>
      </c>
      <c r="R6" s="31">
        <f t="shared" si="1"/>
        <v>267.5</v>
      </c>
    </row>
    <row r="7" spans="3:18" x14ac:dyDescent="0.25">
      <c r="C7" s="23">
        <v>4</v>
      </c>
      <c r="D7" s="7" t="s">
        <v>40</v>
      </c>
      <c r="E7" s="38">
        <v>4</v>
      </c>
      <c r="F7" s="24" t="s">
        <v>335</v>
      </c>
      <c r="G7" s="60">
        <v>40633</v>
      </c>
      <c r="H7" s="26">
        <v>44545</v>
      </c>
      <c r="I7" s="27">
        <f t="shared" si="2"/>
        <v>10.717808219178082</v>
      </c>
      <c r="J7" s="49">
        <v>6</v>
      </c>
      <c r="K7" s="28">
        <v>0.05</v>
      </c>
      <c r="L7" s="29">
        <f t="shared" si="3"/>
        <v>0.15833333333333333</v>
      </c>
      <c r="M7" s="30">
        <v>1433905</v>
      </c>
      <c r="N7" s="30">
        <v>538034.63</v>
      </c>
      <c r="O7" s="31">
        <f t="shared" si="4"/>
        <v>2433317.1424657535</v>
      </c>
      <c r="P7" s="31">
        <f t="shared" si="0"/>
        <v>0</v>
      </c>
      <c r="Q7" s="32">
        <v>0.2</v>
      </c>
      <c r="R7" s="31">
        <f t="shared" si="1"/>
        <v>71695.25</v>
      </c>
    </row>
    <row r="8" spans="3:18" ht="30" x14ac:dyDescent="0.25">
      <c r="C8" s="23">
        <v>5</v>
      </c>
      <c r="D8" s="7" t="s">
        <v>99</v>
      </c>
      <c r="E8" s="38">
        <v>0</v>
      </c>
      <c r="F8" s="24" t="s">
        <v>335</v>
      </c>
      <c r="G8" s="60">
        <v>40800</v>
      </c>
      <c r="H8" s="26">
        <v>44545</v>
      </c>
      <c r="I8" s="27">
        <f t="shared" si="2"/>
        <v>10.260273972602739</v>
      </c>
      <c r="J8" s="49">
        <v>6</v>
      </c>
      <c r="K8" s="28">
        <v>0.05</v>
      </c>
      <c r="L8" s="29">
        <f t="shared" si="3"/>
        <v>0.15833333333333333</v>
      </c>
      <c r="M8" s="30">
        <v>156845</v>
      </c>
      <c r="N8" s="30">
        <v>65137.7</v>
      </c>
      <c r="O8" s="31">
        <f t="shared" si="4"/>
        <v>254801.50627853881</v>
      </c>
      <c r="P8" s="31">
        <f t="shared" si="0"/>
        <v>0</v>
      </c>
      <c r="Q8" s="32">
        <v>0.2</v>
      </c>
      <c r="R8" s="31">
        <f t="shared" si="1"/>
        <v>7842.25</v>
      </c>
    </row>
    <row r="9" spans="3:18" x14ac:dyDescent="0.25">
      <c r="C9" s="23">
        <v>6</v>
      </c>
      <c r="D9" s="7" t="s">
        <v>112</v>
      </c>
      <c r="G9" s="48">
        <v>40869</v>
      </c>
      <c r="H9" s="26">
        <v>44545</v>
      </c>
      <c r="I9" s="27">
        <f t="shared" si="2"/>
        <v>10.07123287671233</v>
      </c>
      <c r="J9" s="49">
        <v>8</v>
      </c>
      <c r="K9" s="28">
        <v>0.05</v>
      </c>
      <c r="L9" s="29">
        <f t="shared" si="3"/>
        <v>0.11874999999999999</v>
      </c>
      <c r="M9" s="30">
        <v>16200</v>
      </c>
      <c r="N9" s="30">
        <v>6990.18</v>
      </c>
      <c r="O9" s="31">
        <f t="shared" si="4"/>
        <v>19374.534246575342</v>
      </c>
      <c r="P9" s="31">
        <f t="shared" si="0"/>
        <v>0</v>
      </c>
      <c r="Q9" s="32">
        <v>0.2</v>
      </c>
      <c r="R9" s="31">
        <f t="shared" si="1"/>
        <v>810</v>
      </c>
    </row>
    <row r="10" spans="3:18" x14ac:dyDescent="0.25">
      <c r="C10" s="23">
        <v>7</v>
      </c>
      <c r="D10" s="7" t="s">
        <v>114</v>
      </c>
      <c r="G10" s="48">
        <v>40877</v>
      </c>
      <c r="H10" s="26">
        <v>44545</v>
      </c>
      <c r="I10" s="27">
        <f t="shared" si="2"/>
        <v>10.049315068493151</v>
      </c>
      <c r="J10" s="49">
        <v>1</v>
      </c>
      <c r="K10" s="28">
        <v>0.05</v>
      </c>
      <c r="L10" s="29">
        <f t="shared" si="3"/>
        <v>0.95</v>
      </c>
      <c r="M10" s="30">
        <v>32350</v>
      </c>
      <c r="N10" s="30">
        <v>14018.18</v>
      </c>
      <c r="O10" s="31">
        <f t="shared" si="4"/>
        <v>308840.57534246572</v>
      </c>
      <c r="P10" s="31">
        <f t="shared" si="0"/>
        <v>0</v>
      </c>
      <c r="Q10" s="32">
        <v>0.2</v>
      </c>
      <c r="R10" s="31">
        <f t="shared" si="1"/>
        <v>1617.5</v>
      </c>
    </row>
    <row r="11" spans="3:18" x14ac:dyDescent="0.25">
      <c r="C11" s="23">
        <v>8</v>
      </c>
      <c r="D11" s="7" t="s">
        <v>115</v>
      </c>
      <c r="G11" s="48">
        <v>40878</v>
      </c>
      <c r="H11" s="26">
        <v>44545</v>
      </c>
      <c r="I11" s="27">
        <f t="shared" si="2"/>
        <v>10.046575342465754</v>
      </c>
      <c r="J11" s="49">
        <v>5</v>
      </c>
      <c r="K11" s="28">
        <v>0.05</v>
      </c>
      <c r="L11" s="29">
        <f t="shared" si="3"/>
        <v>0.19</v>
      </c>
      <c r="M11" s="30">
        <v>10790</v>
      </c>
      <c r="N11" s="30">
        <v>4678.2</v>
      </c>
      <c r="O11" s="31">
        <f t="shared" si="4"/>
        <v>20596.484109589044</v>
      </c>
      <c r="P11" s="31">
        <f t="shared" si="0"/>
        <v>0</v>
      </c>
      <c r="Q11" s="32">
        <v>0.2</v>
      </c>
      <c r="R11" s="31">
        <f t="shared" si="1"/>
        <v>539.5</v>
      </c>
    </row>
    <row r="12" spans="3:18" x14ac:dyDescent="0.25">
      <c r="C12" s="23">
        <v>9</v>
      </c>
      <c r="D12" s="7" t="s">
        <v>118</v>
      </c>
      <c r="G12" s="48">
        <v>40889</v>
      </c>
      <c r="H12" s="26">
        <v>44545</v>
      </c>
      <c r="I12" s="27">
        <f t="shared" si="2"/>
        <v>10.016438356164384</v>
      </c>
      <c r="J12" s="49">
        <v>8</v>
      </c>
      <c r="K12" s="28">
        <v>0.05</v>
      </c>
      <c r="L12" s="29">
        <f t="shared" si="3"/>
        <v>0.11874999999999999</v>
      </c>
      <c r="M12" s="30">
        <v>16600</v>
      </c>
      <c r="N12" s="30">
        <v>7239.56</v>
      </c>
      <c r="O12" s="31">
        <f t="shared" si="4"/>
        <v>19744.904109589042</v>
      </c>
      <c r="P12" s="31">
        <f t="shared" si="0"/>
        <v>0</v>
      </c>
      <c r="Q12" s="32">
        <v>0.2</v>
      </c>
      <c r="R12" s="31">
        <f t="shared" si="1"/>
        <v>830</v>
      </c>
    </row>
    <row r="13" spans="3:18" x14ac:dyDescent="0.25">
      <c r="C13" s="23">
        <v>10</v>
      </c>
      <c r="D13" s="7" t="s">
        <v>123</v>
      </c>
      <c r="G13" s="48">
        <v>40908</v>
      </c>
      <c r="H13" s="26">
        <v>44545</v>
      </c>
      <c r="I13" s="27">
        <f t="shared" si="2"/>
        <v>9.9643835616438352</v>
      </c>
      <c r="J13" s="49">
        <v>5</v>
      </c>
      <c r="K13" s="28">
        <v>0.05</v>
      </c>
      <c r="L13" s="29">
        <f t="shared" si="3"/>
        <v>0.19</v>
      </c>
      <c r="M13" s="30">
        <v>5000</v>
      </c>
      <c r="N13" s="30">
        <v>2201.85</v>
      </c>
      <c r="O13" s="31">
        <f t="shared" si="4"/>
        <v>9466.1643835616433</v>
      </c>
      <c r="P13" s="31">
        <f t="shared" si="0"/>
        <v>0</v>
      </c>
      <c r="Q13" s="32">
        <v>0.2</v>
      </c>
      <c r="R13" s="31">
        <f t="shared" si="1"/>
        <v>250</v>
      </c>
    </row>
    <row r="14" spans="3:18" x14ac:dyDescent="0.25">
      <c r="C14" s="23">
        <v>11</v>
      </c>
      <c r="D14" s="7" t="s">
        <v>128</v>
      </c>
      <c r="G14" s="48">
        <v>40960</v>
      </c>
      <c r="H14" s="26">
        <v>44545</v>
      </c>
      <c r="I14" s="27">
        <f t="shared" si="2"/>
        <v>9.8219178082191778</v>
      </c>
      <c r="J14" s="49">
        <v>5</v>
      </c>
      <c r="K14" s="28">
        <v>0.05</v>
      </c>
      <c r="L14" s="29">
        <f t="shared" si="3"/>
        <v>0.19</v>
      </c>
      <c r="M14" s="30">
        <v>180000</v>
      </c>
      <c r="N14" s="30">
        <v>81445.56</v>
      </c>
      <c r="O14" s="31">
        <f t="shared" si="4"/>
        <v>335909.58904109587</v>
      </c>
      <c r="P14" s="31">
        <f t="shared" si="0"/>
        <v>0</v>
      </c>
      <c r="Q14" s="32">
        <v>0.2</v>
      </c>
      <c r="R14" s="31">
        <f t="shared" si="1"/>
        <v>9000</v>
      </c>
    </row>
    <row r="15" spans="3:18" x14ac:dyDescent="0.25">
      <c r="C15" s="23">
        <v>12</v>
      </c>
      <c r="D15" s="7" t="s">
        <v>130</v>
      </c>
      <c r="G15" s="48">
        <v>40983</v>
      </c>
      <c r="H15" s="26">
        <v>44545</v>
      </c>
      <c r="I15" s="27">
        <f t="shared" si="2"/>
        <v>9.7589041095890412</v>
      </c>
      <c r="J15" s="49">
        <v>5</v>
      </c>
      <c r="K15" s="28">
        <v>0.05</v>
      </c>
      <c r="L15" s="29">
        <f t="shared" si="3"/>
        <v>0.19</v>
      </c>
      <c r="M15" s="30">
        <v>20040</v>
      </c>
      <c r="N15" s="30">
        <v>9172.4599999999991</v>
      </c>
      <c r="O15" s="31">
        <f t="shared" si="4"/>
        <v>37158.003287671236</v>
      </c>
      <c r="P15" s="31">
        <f t="shared" si="0"/>
        <v>0</v>
      </c>
      <c r="Q15" s="32">
        <v>0.2</v>
      </c>
      <c r="R15" s="31">
        <f t="shared" si="1"/>
        <v>1002</v>
      </c>
    </row>
    <row r="16" spans="3:18" x14ac:dyDescent="0.25">
      <c r="C16" s="23">
        <v>13</v>
      </c>
      <c r="D16" s="7" t="s">
        <v>135</v>
      </c>
      <c r="G16" s="48">
        <v>40999</v>
      </c>
      <c r="H16" s="26">
        <v>44545</v>
      </c>
      <c r="I16" s="27">
        <f t="shared" si="2"/>
        <v>9.7150684931506852</v>
      </c>
      <c r="J16" s="49">
        <v>5</v>
      </c>
      <c r="K16" s="28">
        <v>0.05</v>
      </c>
      <c r="L16" s="29">
        <f t="shared" si="3"/>
        <v>0.19</v>
      </c>
      <c r="M16" s="30">
        <v>2970</v>
      </c>
      <c r="N16" s="30">
        <v>1370.3</v>
      </c>
      <c r="O16" s="31">
        <f t="shared" si="4"/>
        <v>5482.2131506849319</v>
      </c>
      <c r="P16" s="31">
        <f t="shared" si="0"/>
        <v>0</v>
      </c>
      <c r="Q16" s="32">
        <v>0.2</v>
      </c>
      <c r="R16" s="31">
        <f t="shared" si="1"/>
        <v>148.5</v>
      </c>
    </row>
    <row r="17" spans="3:18" x14ac:dyDescent="0.25">
      <c r="C17" s="23">
        <v>14</v>
      </c>
      <c r="D17" s="7" t="s">
        <v>139</v>
      </c>
      <c r="G17" s="48">
        <v>41029</v>
      </c>
      <c r="H17" s="26">
        <v>44545</v>
      </c>
      <c r="I17" s="27">
        <f t="shared" si="2"/>
        <v>9.632876712328768</v>
      </c>
      <c r="J17" s="49">
        <v>8</v>
      </c>
      <c r="K17" s="28">
        <v>0.05</v>
      </c>
      <c r="L17" s="29">
        <f t="shared" si="3"/>
        <v>0.11874999999999999</v>
      </c>
      <c r="M17" s="30">
        <v>3200</v>
      </c>
      <c r="N17" s="30" t="s">
        <v>56</v>
      </c>
      <c r="O17" s="31">
        <f t="shared" si="4"/>
        <v>3660.4931506849321</v>
      </c>
      <c r="P17" s="31">
        <f t="shared" si="0"/>
        <v>0</v>
      </c>
      <c r="Q17" s="32">
        <v>0.2</v>
      </c>
      <c r="R17" s="31">
        <f t="shared" si="1"/>
        <v>160</v>
      </c>
    </row>
    <row r="18" spans="3:18" x14ac:dyDescent="0.25">
      <c r="C18" s="23">
        <v>15</v>
      </c>
      <c r="D18" s="7" t="s">
        <v>145</v>
      </c>
      <c r="G18" s="48">
        <v>41125</v>
      </c>
      <c r="H18" s="26">
        <v>44545</v>
      </c>
      <c r="I18" s="27">
        <f t="shared" si="2"/>
        <v>9.3698630136986303</v>
      </c>
      <c r="J18" s="66">
        <v>2</v>
      </c>
      <c r="K18" s="28">
        <v>0.05</v>
      </c>
      <c r="L18" s="29">
        <f t="shared" si="3"/>
        <v>0.47499999999999998</v>
      </c>
      <c r="M18" s="30">
        <v>160000</v>
      </c>
      <c r="N18" s="30">
        <v>78367.28</v>
      </c>
      <c r="O18" s="31">
        <f t="shared" si="4"/>
        <v>712109.58904109593</v>
      </c>
      <c r="P18" s="31">
        <f t="shared" si="0"/>
        <v>0</v>
      </c>
      <c r="Q18" s="32">
        <v>0.2</v>
      </c>
      <c r="R18" s="31">
        <f t="shared" si="1"/>
        <v>8000</v>
      </c>
    </row>
    <row r="19" spans="3:18" x14ac:dyDescent="0.25">
      <c r="C19" s="23">
        <v>16</v>
      </c>
      <c r="D19" s="7" t="s">
        <v>148</v>
      </c>
      <c r="G19" s="48">
        <v>41125</v>
      </c>
      <c r="H19" s="26">
        <v>44545</v>
      </c>
      <c r="I19" s="27">
        <f t="shared" si="2"/>
        <v>9.3698630136986303</v>
      </c>
      <c r="J19" s="66">
        <v>2</v>
      </c>
      <c r="K19" s="28">
        <v>0.05</v>
      </c>
      <c r="L19" s="29">
        <f t="shared" si="3"/>
        <v>0.47499999999999998</v>
      </c>
      <c r="M19" s="30">
        <v>112000</v>
      </c>
      <c r="N19" s="30">
        <v>54856.89</v>
      </c>
      <c r="O19" s="31">
        <f t="shared" si="4"/>
        <v>498476.71232876711</v>
      </c>
      <c r="P19" s="31">
        <f t="shared" si="0"/>
        <v>0</v>
      </c>
      <c r="Q19" s="32">
        <v>0.2</v>
      </c>
      <c r="R19" s="31">
        <f t="shared" si="1"/>
        <v>5600</v>
      </c>
    </row>
    <row r="20" spans="3:18" x14ac:dyDescent="0.25">
      <c r="C20" s="23">
        <v>17</v>
      </c>
      <c r="D20" s="7" t="s">
        <v>161</v>
      </c>
      <c r="G20" s="48">
        <v>41125</v>
      </c>
      <c r="H20" s="26">
        <v>44545</v>
      </c>
      <c r="I20" s="27">
        <f t="shared" si="2"/>
        <v>9.3698630136986303</v>
      </c>
      <c r="J20" s="49">
        <v>5</v>
      </c>
      <c r="K20" s="28">
        <v>0.05</v>
      </c>
      <c r="L20" s="29">
        <f t="shared" si="3"/>
        <v>0.19</v>
      </c>
      <c r="M20" s="30">
        <v>2300</v>
      </c>
      <c r="N20" s="30" t="s">
        <v>56</v>
      </c>
      <c r="O20" s="31">
        <f t="shared" si="4"/>
        <v>4094.6301369863013</v>
      </c>
      <c r="P20" s="31">
        <f t="shared" si="0"/>
        <v>0</v>
      </c>
      <c r="Q20" s="32">
        <v>0.2</v>
      </c>
      <c r="R20" s="31">
        <f t="shared" si="1"/>
        <v>115</v>
      </c>
    </row>
    <row r="21" spans="3:18" x14ac:dyDescent="0.25">
      <c r="C21" s="23">
        <v>18</v>
      </c>
      <c r="D21" s="7" t="s">
        <v>167</v>
      </c>
      <c r="G21" s="48">
        <v>41318</v>
      </c>
      <c r="H21" s="26">
        <v>44545</v>
      </c>
      <c r="I21" s="27">
        <f t="shared" si="2"/>
        <v>8.8410958904109584</v>
      </c>
      <c r="J21" s="49">
        <v>5</v>
      </c>
      <c r="K21" s="28">
        <v>0.05</v>
      </c>
      <c r="L21" s="29">
        <f t="shared" si="3"/>
        <v>0.19</v>
      </c>
      <c r="M21" s="30">
        <v>32892</v>
      </c>
      <c r="N21" s="30">
        <v>17509.87</v>
      </c>
      <c r="O21" s="31">
        <f t="shared" si="4"/>
        <v>55252.251945205477</v>
      </c>
      <c r="P21" s="31">
        <f t="shared" si="0"/>
        <v>0</v>
      </c>
      <c r="Q21" s="32">
        <v>0.2</v>
      </c>
      <c r="R21" s="31">
        <f t="shared" si="1"/>
        <v>1644.6000000000001</v>
      </c>
    </row>
    <row r="22" spans="3:18" x14ac:dyDescent="0.25">
      <c r="C22" s="23">
        <v>19</v>
      </c>
      <c r="D22" s="7" t="s">
        <v>168</v>
      </c>
      <c r="G22" s="48">
        <v>41315</v>
      </c>
      <c r="H22" s="26">
        <v>44545</v>
      </c>
      <c r="I22" s="27">
        <f t="shared" si="2"/>
        <v>8.8493150684931514</v>
      </c>
      <c r="J22" s="49">
        <v>5</v>
      </c>
      <c r="K22" s="28">
        <v>0.05</v>
      </c>
      <c r="L22" s="29">
        <f t="shared" si="3"/>
        <v>0.19</v>
      </c>
      <c r="M22" s="30">
        <v>21179</v>
      </c>
      <c r="N22" s="30">
        <v>11260.14</v>
      </c>
      <c r="O22" s="31">
        <f t="shared" si="4"/>
        <v>35609.732328767124</v>
      </c>
      <c r="P22" s="31">
        <f t="shared" si="0"/>
        <v>0</v>
      </c>
      <c r="Q22" s="32">
        <v>0.2</v>
      </c>
      <c r="R22" s="31">
        <f t="shared" si="1"/>
        <v>1058.95</v>
      </c>
    </row>
    <row r="23" spans="3:18" x14ac:dyDescent="0.25">
      <c r="C23" s="23">
        <v>20</v>
      </c>
      <c r="D23" s="7" t="s">
        <v>112</v>
      </c>
      <c r="G23" s="48">
        <v>41315</v>
      </c>
      <c r="H23" s="26">
        <v>44545</v>
      </c>
      <c r="I23" s="27">
        <f t="shared" si="2"/>
        <v>8.8493150684931514</v>
      </c>
      <c r="J23" s="49">
        <v>8</v>
      </c>
      <c r="K23" s="28">
        <v>0.05</v>
      </c>
      <c r="L23" s="29">
        <f t="shared" si="3"/>
        <v>0.11874999999999999</v>
      </c>
      <c r="M23" s="30">
        <v>19544</v>
      </c>
      <c r="N23" s="30">
        <v>10391.459999999999</v>
      </c>
      <c r="O23" s="31">
        <f t="shared" si="4"/>
        <v>20537.93287671233</v>
      </c>
      <c r="P23" s="31">
        <f t="shared" si="0"/>
        <v>0</v>
      </c>
      <c r="Q23" s="32">
        <v>0.2</v>
      </c>
      <c r="R23" s="31">
        <f t="shared" si="1"/>
        <v>977.2</v>
      </c>
    </row>
    <row r="24" spans="3:18" x14ac:dyDescent="0.25">
      <c r="C24" s="23">
        <v>21</v>
      </c>
      <c r="D24" s="7" t="s">
        <v>169</v>
      </c>
      <c r="G24" s="48">
        <v>41315</v>
      </c>
      <c r="H24" s="26">
        <v>44545</v>
      </c>
      <c r="I24" s="27">
        <f t="shared" si="2"/>
        <v>8.8493150684931514</v>
      </c>
      <c r="J24" s="49">
        <v>5</v>
      </c>
      <c r="K24" s="28">
        <v>0.05</v>
      </c>
      <c r="L24" s="29">
        <f t="shared" si="3"/>
        <v>0.19</v>
      </c>
      <c r="M24" s="30">
        <v>16344</v>
      </c>
      <c r="N24" s="30">
        <v>8689.35</v>
      </c>
      <c r="O24" s="31">
        <f t="shared" si="4"/>
        <v>27480.309041095894</v>
      </c>
      <c r="P24" s="31">
        <f t="shared" si="0"/>
        <v>0</v>
      </c>
      <c r="Q24" s="32">
        <v>0.2</v>
      </c>
      <c r="R24" s="31">
        <f t="shared" si="1"/>
        <v>817.2</v>
      </c>
    </row>
    <row r="25" spans="3:18" x14ac:dyDescent="0.25">
      <c r="C25" s="23">
        <v>22</v>
      </c>
      <c r="D25" s="7" t="s">
        <v>170</v>
      </c>
      <c r="G25" s="48">
        <v>41315</v>
      </c>
      <c r="H25" s="26">
        <v>44545</v>
      </c>
      <c r="I25" s="27">
        <f t="shared" si="2"/>
        <v>8.8493150684931514</v>
      </c>
      <c r="J25" s="49">
        <v>1</v>
      </c>
      <c r="K25" s="28">
        <v>0.05</v>
      </c>
      <c r="L25" s="29">
        <f t="shared" si="3"/>
        <v>0.95</v>
      </c>
      <c r="M25" s="30">
        <v>11690</v>
      </c>
      <c r="N25" s="30">
        <v>6215.79</v>
      </c>
      <c r="O25" s="31">
        <f t="shared" si="4"/>
        <v>98276.068493150684</v>
      </c>
      <c r="P25" s="31">
        <f t="shared" si="0"/>
        <v>0</v>
      </c>
      <c r="Q25" s="32">
        <v>0.2</v>
      </c>
      <c r="R25" s="31">
        <f t="shared" si="1"/>
        <v>584.5</v>
      </c>
    </row>
    <row r="26" spans="3:18" x14ac:dyDescent="0.25">
      <c r="C26" s="23">
        <v>23</v>
      </c>
      <c r="D26" s="7" t="s">
        <v>171</v>
      </c>
      <c r="G26" s="48">
        <v>41315</v>
      </c>
      <c r="H26" s="26">
        <v>44545</v>
      </c>
      <c r="I26" s="27">
        <f t="shared" si="2"/>
        <v>8.8493150684931514</v>
      </c>
      <c r="J26" s="49">
        <v>8</v>
      </c>
      <c r="K26" s="28">
        <v>0.05</v>
      </c>
      <c r="L26" s="29">
        <f t="shared" si="3"/>
        <v>0.11874999999999999</v>
      </c>
      <c r="M26" s="30">
        <v>22609</v>
      </c>
      <c r="N26" s="30">
        <v>12020.73</v>
      </c>
      <c r="O26" s="31">
        <f t="shared" si="4"/>
        <v>23758.807020547945</v>
      </c>
      <c r="P26" s="31">
        <f t="shared" si="0"/>
        <v>0</v>
      </c>
      <c r="Q26" s="32">
        <v>0.2</v>
      </c>
      <c r="R26" s="31">
        <f t="shared" si="1"/>
        <v>1130.45</v>
      </c>
    </row>
    <row r="27" spans="3:18" ht="45" x14ac:dyDescent="0.25">
      <c r="C27" s="23">
        <v>24</v>
      </c>
      <c r="D27" s="7" t="s">
        <v>173</v>
      </c>
      <c r="G27" s="48">
        <v>41311</v>
      </c>
      <c r="H27" s="26">
        <v>44545</v>
      </c>
      <c r="I27" s="27">
        <f t="shared" si="2"/>
        <v>8.8602739726027391</v>
      </c>
      <c r="J27" s="49">
        <v>5</v>
      </c>
      <c r="K27" s="28">
        <v>0.05</v>
      </c>
      <c r="L27" s="29">
        <f t="shared" si="3"/>
        <v>0.19</v>
      </c>
      <c r="M27" s="30">
        <v>219949</v>
      </c>
      <c r="N27" s="30">
        <v>116751.18</v>
      </c>
      <c r="O27" s="31">
        <f t="shared" si="4"/>
        <v>370273.59599999996</v>
      </c>
      <c r="P27" s="31">
        <f t="shared" si="0"/>
        <v>0</v>
      </c>
      <c r="Q27" s="32">
        <v>0.2</v>
      </c>
      <c r="R27" s="31">
        <f t="shared" si="1"/>
        <v>10997.45</v>
      </c>
    </row>
    <row r="28" spans="3:18" x14ac:dyDescent="0.25">
      <c r="C28" s="23">
        <v>25</v>
      </c>
      <c r="D28" s="7" t="s">
        <v>175</v>
      </c>
      <c r="G28" s="48">
        <v>41315</v>
      </c>
      <c r="H28" s="26">
        <v>44545</v>
      </c>
      <c r="I28" s="27">
        <f t="shared" si="2"/>
        <v>8.8493150684931514</v>
      </c>
      <c r="J28" s="49">
        <v>1</v>
      </c>
      <c r="K28" s="28">
        <v>0.05</v>
      </c>
      <c r="L28" s="29">
        <f t="shared" si="3"/>
        <v>0.95</v>
      </c>
      <c r="M28" s="30">
        <v>22882</v>
      </c>
      <c r="N28" s="30">
        <v>12323.03</v>
      </c>
      <c r="O28" s="31">
        <f t="shared" si="4"/>
        <v>192365.52602739725</v>
      </c>
      <c r="P28" s="31">
        <f t="shared" si="0"/>
        <v>0</v>
      </c>
      <c r="Q28" s="32">
        <v>0.2</v>
      </c>
      <c r="R28" s="31">
        <f t="shared" si="1"/>
        <v>1144.1000000000001</v>
      </c>
    </row>
    <row r="29" spans="3:18" ht="30" x14ac:dyDescent="0.25">
      <c r="C29" s="23">
        <v>26</v>
      </c>
      <c r="D29" s="7" t="s">
        <v>185</v>
      </c>
      <c r="G29" s="48">
        <v>41425</v>
      </c>
      <c r="H29" s="26">
        <v>44545</v>
      </c>
      <c r="I29" s="27">
        <f t="shared" si="2"/>
        <v>8.5479452054794525</v>
      </c>
      <c r="J29" s="49">
        <v>5</v>
      </c>
      <c r="K29" s="28">
        <v>0.05</v>
      </c>
      <c r="L29" s="29">
        <f t="shared" si="3"/>
        <v>0.19</v>
      </c>
      <c r="M29" s="30">
        <v>24071</v>
      </c>
      <c r="N29" s="30">
        <v>13024.01</v>
      </c>
      <c r="O29" s="31">
        <f t="shared" si="4"/>
        <v>39093.941917808217</v>
      </c>
      <c r="P29" s="31">
        <f t="shared" si="0"/>
        <v>0</v>
      </c>
      <c r="Q29" s="32">
        <v>0.2</v>
      </c>
      <c r="R29" s="31">
        <f t="shared" si="1"/>
        <v>1203.55</v>
      </c>
    </row>
    <row r="30" spans="3:18" x14ac:dyDescent="0.25">
      <c r="C30" s="23">
        <v>27</v>
      </c>
      <c r="D30" s="7" t="s">
        <v>33</v>
      </c>
      <c r="G30" s="48">
        <v>41557</v>
      </c>
      <c r="H30" s="26">
        <v>44545</v>
      </c>
      <c r="I30" s="27">
        <f t="shared" si="2"/>
        <v>8.1863013698630134</v>
      </c>
      <c r="J30" s="49">
        <v>8</v>
      </c>
      <c r="K30" s="28">
        <v>0.05</v>
      </c>
      <c r="L30" s="29">
        <f t="shared" si="3"/>
        <v>0.11874999999999999</v>
      </c>
      <c r="M30" s="30">
        <v>6297</v>
      </c>
      <c r="N30" s="30">
        <v>3675.06</v>
      </c>
      <c r="O30" s="31">
        <f t="shared" si="4"/>
        <v>6121.4603424657525</v>
      </c>
      <c r="P30" s="31">
        <f t="shared" si="0"/>
        <v>175.53965753424745</v>
      </c>
      <c r="Q30" s="32">
        <v>0.2</v>
      </c>
      <c r="R30" s="31">
        <f t="shared" si="1"/>
        <v>314.85000000000002</v>
      </c>
    </row>
    <row r="31" spans="3:18" x14ac:dyDescent="0.25">
      <c r="C31" s="23">
        <v>28</v>
      </c>
      <c r="D31" s="7" t="s">
        <v>192</v>
      </c>
      <c r="G31" s="48">
        <v>42094</v>
      </c>
      <c r="H31" s="26">
        <v>44545</v>
      </c>
      <c r="I31" s="27">
        <f t="shared" si="2"/>
        <v>6.7150684931506852</v>
      </c>
      <c r="J31" s="49">
        <v>8</v>
      </c>
      <c r="K31" s="28">
        <v>0.05</v>
      </c>
      <c r="L31" s="29">
        <f t="shared" si="3"/>
        <v>0.11874999999999999</v>
      </c>
      <c r="M31" s="30">
        <v>58000</v>
      </c>
      <c r="N31" s="30">
        <v>41451.550000000003</v>
      </c>
      <c r="O31" s="31">
        <f t="shared" si="4"/>
        <v>46250.034246575342</v>
      </c>
      <c r="P31" s="31">
        <f t="shared" si="0"/>
        <v>11749.965753424658</v>
      </c>
      <c r="Q31" s="32">
        <v>0.2</v>
      </c>
      <c r="R31" s="31">
        <f t="shared" si="1"/>
        <v>9399.9726027397264</v>
      </c>
    </row>
    <row r="32" spans="3:18" x14ac:dyDescent="0.25">
      <c r="C32" s="23">
        <v>29</v>
      </c>
      <c r="D32" s="7" t="s">
        <v>194</v>
      </c>
      <c r="G32" s="48">
        <v>42094</v>
      </c>
      <c r="H32" s="26">
        <v>44545</v>
      </c>
      <c r="I32" s="27">
        <f t="shared" si="2"/>
        <v>6.7150684931506852</v>
      </c>
      <c r="J32" s="49">
        <v>5</v>
      </c>
      <c r="K32" s="28">
        <v>0.05</v>
      </c>
      <c r="L32" s="29">
        <f t="shared" si="3"/>
        <v>0.19</v>
      </c>
      <c r="M32" s="30">
        <v>58624</v>
      </c>
      <c r="N32" s="30">
        <v>41897.449999999997</v>
      </c>
      <c r="O32" s="31">
        <f t="shared" si="4"/>
        <v>74796.193315068493</v>
      </c>
      <c r="P32" s="31">
        <f t="shared" si="0"/>
        <v>0</v>
      </c>
      <c r="Q32" s="32">
        <v>0.2</v>
      </c>
      <c r="R32" s="31">
        <f t="shared" si="1"/>
        <v>2931.2000000000003</v>
      </c>
    </row>
    <row r="33" spans="3:18" x14ac:dyDescent="0.25">
      <c r="C33" s="23">
        <v>30</v>
      </c>
      <c r="D33" s="7" t="s">
        <v>196</v>
      </c>
      <c r="G33" s="48">
        <v>42094</v>
      </c>
      <c r="H33" s="26">
        <v>44545</v>
      </c>
      <c r="I33" s="27">
        <f t="shared" si="2"/>
        <v>6.7150684931506852</v>
      </c>
      <c r="J33" s="49">
        <v>8</v>
      </c>
      <c r="K33" s="28">
        <v>0.05</v>
      </c>
      <c r="L33" s="29">
        <f t="shared" si="3"/>
        <v>0.11874999999999999</v>
      </c>
      <c r="M33" s="30">
        <v>17062</v>
      </c>
      <c r="N33" s="30">
        <v>12193.87</v>
      </c>
      <c r="O33" s="31">
        <f t="shared" si="4"/>
        <v>13605.484212328767</v>
      </c>
      <c r="P33" s="31">
        <f t="shared" si="0"/>
        <v>3456.5157876712328</v>
      </c>
      <c r="Q33" s="32">
        <v>0.2</v>
      </c>
      <c r="R33" s="31">
        <f t="shared" si="1"/>
        <v>2765.2126301369863</v>
      </c>
    </row>
    <row r="34" spans="3:18" x14ac:dyDescent="0.25">
      <c r="C34" s="23">
        <v>31</v>
      </c>
      <c r="D34" s="7" t="s">
        <v>197</v>
      </c>
      <c r="G34" s="48">
        <v>42094</v>
      </c>
      <c r="H34" s="26">
        <v>44545</v>
      </c>
      <c r="I34" s="27">
        <f t="shared" si="2"/>
        <v>6.7150684931506852</v>
      </c>
      <c r="J34" s="49">
        <v>6</v>
      </c>
      <c r="K34" s="28">
        <v>0.05</v>
      </c>
      <c r="L34" s="29">
        <f t="shared" si="3"/>
        <v>0.15833333333333333</v>
      </c>
      <c r="M34" s="30">
        <v>134060</v>
      </c>
      <c r="N34" s="30">
        <v>95810.25</v>
      </c>
      <c r="O34" s="31">
        <f t="shared" si="4"/>
        <v>142535.16301369862</v>
      </c>
      <c r="P34" s="31">
        <f t="shared" si="0"/>
        <v>0</v>
      </c>
      <c r="Q34" s="32">
        <v>0.2</v>
      </c>
      <c r="R34" s="31">
        <f t="shared" si="1"/>
        <v>6703</v>
      </c>
    </row>
    <row r="35" spans="3:18" x14ac:dyDescent="0.25">
      <c r="C35" s="23">
        <v>32</v>
      </c>
      <c r="D35" s="7" t="s">
        <v>198</v>
      </c>
      <c r="G35" s="48">
        <v>42094</v>
      </c>
      <c r="H35" s="26">
        <v>44545</v>
      </c>
      <c r="I35" s="27">
        <f t="shared" si="2"/>
        <v>6.7150684931506852</v>
      </c>
      <c r="J35" s="49">
        <v>8</v>
      </c>
      <c r="K35" s="28">
        <v>0.05</v>
      </c>
      <c r="L35" s="29">
        <f t="shared" si="3"/>
        <v>0.11874999999999999</v>
      </c>
      <c r="M35" s="30">
        <v>59000</v>
      </c>
      <c r="N35" s="30">
        <v>42166.23</v>
      </c>
      <c r="O35" s="31">
        <f t="shared" si="4"/>
        <v>47047.448630136983</v>
      </c>
      <c r="P35" s="31">
        <f t="shared" si="0"/>
        <v>11952.551369863017</v>
      </c>
      <c r="Q35" s="32">
        <v>0.2</v>
      </c>
      <c r="R35" s="31">
        <f t="shared" si="1"/>
        <v>9562.041095890414</v>
      </c>
    </row>
    <row r="36" spans="3:18" x14ac:dyDescent="0.25">
      <c r="C36" s="23">
        <v>33</v>
      </c>
      <c r="D36" s="7" t="s">
        <v>199</v>
      </c>
      <c r="G36" s="48">
        <v>42094</v>
      </c>
      <c r="H36" s="26">
        <v>44545</v>
      </c>
      <c r="I36" s="27">
        <f t="shared" si="2"/>
        <v>6.7150684931506852</v>
      </c>
      <c r="J36" s="49">
        <v>5</v>
      </c>
      <c r="K36" s="28">
        <v>0.05</v>
      </c>
      <c r="L36" s="29">
        <f t="shared" si="3"/>
        <v>0.19</v>
      </c>
      <c r="M36" s="30">
        <v>60685</v>
      </c>
      <c r="N36" s="30">
        <v>43370.39</v>
      </c>
      <c r="O36" s="31">
        <f t="shared" si="4"/>
        <v>77425.746986301368</v>
      </c>
      <c r="P36" s="31">
        <f t="shared" si="0"/>
        <v>0</v>
      </c>
      <c r="Q36" s="32">
        <v>0.2</v>
      </c>
      <c r="R36" s="31">
        <f t="shared" si="1"/>
        <v>3034.25</v>
      </c>
    </row>
    <row r="37" spans="3:18" x14ac:dyDescent="0.25">
      <c r="C37" s="23">
        <v>34</v>
      </c>
      <c r="D37" s="7" t="s">
        <v>112</v>
      </c>
      <c r="G37" s="48">
        <v>42094</v>
      </c>
      <c r="H37" s="26">
        <v>44545</v>
      </c>
      <c r="I37" s="27">
        <f t="shared" si="2"/>
        <v>6.7150684931506852</v>
      </c>
      <c r="J37" s="49">
        <v>8</v>
      </c>
      <c r="K37" s="28">
        <v>0.05</v>
      </c>
      <c r="L37" s="29">
        <f t="shared" si="3"/>
        <v>0.11874999999999999</v>
      </c>
      <c r="M37" s="30">
        <v>35500</v>
      </c>
      <c r="N37" s="30">
        <v>25371.21</v>
      </c>
      <c r="O37" s="31">
        <f t="shared" si="4"/>
        <v>28308.210616438355</v>
      </c>
      <c r="P37" s="31">
        <f t="shared" si="0"/>
        <v>7191.7893835616451</v>
      </c>
      <c r="Q37" s="32">
        <v>0.2</v>
      </c>
      <c r="R37" s="31">
        <f t="shared" si="1"/>
        <v>5753.4315068493161</v>
      </c>
    </row>
    <row r="38" spans="3:18" x14ac:dyDescent="0.25">
      <c r="C38" s="23">
        <v>35</v>
      </c>
      <c r="D38" s="7" t="s">
        <v>200</v>
      </c>
      <c r="G38" s="48">
        <v>42094</v>
      </c>
      <c r="H38" s="26">
        <v>44545</v>
      </c>
      <c r="I38" s="27">
        <f t="shared" si="2"/>
        <v>6.7150684931506852</v>
      </c>
      <c r="J38" s="49">
        <v>5</v>
      </c>
      <c r="K38" s="28">
        <v>0.05</v>
      </c>
      <c r="L38" s="29">
        <f t="shared" si="3"/>
        <v>0.19</v>
      </c>
      <c r="M38" s="30">
        <v>17500</v>
      </c>
      <c r="N38" s="30">
        <v>12506.93</v>
      </c>
      <c r="O38" s="31">
        <f t="shared" si="4"/>
        <v>22327.60273972603</v>
      </c>
      <c r="P38" s="31">
        <f t="shared" si="0"/>
        <v>0</v>
      </c>
      <c r="Q38" s="32">
        <v>0.2</v>
      </c>
      <c r="R38" s="31">
        <f t="shared" si="1"/>
        <v>875</v>
      </c>
    </row>
    <row r="39" spans="3:18" ht="30" x14ac:dyDescent="0.25">
      <c r="C39" s="23">
        <v>36</v>
      </c>
      <c r="D39" s="7" t="s">
        <v>201</v>
      </c>
      <c r="G39" s="48">
        <v>42086</v>
      </c>
      <c r="H39" s="26">
        <v>44545</v>
      </c>
      <c r="I39" s="27">
        <f t="shared" si="2"/>
        <v>6.7369863013698632</v>
      </c>
      <c r="J39" s="49">
        <v>5</v>
      </c>
      <c r="K39" s="28">
        <v>0.05</v>
      </c>
      <c r="L39" s="29">
        <f t="shared" si="3"/>
        <v>0.19</v>
      </c>
      <c r="M39" s="30">
        <v>49430</v>
      </c>
      <c r="N39" s="30">
        <v>35496.980000000003</v>
      </c>
      <c r="O39" s="31">
        <f t="shared" si="4"/>
        <v>63271.754246575343</v>
      </c>
      <c r="P39" s="31">
        <f t="shared" si="0"/>
        <v>0</v>
      </c>
      <c r="Q39" s="32">
        <v>0.2</v>
      </c>
      <c r="R39" s="31">
        <f t="shared" si="1"/>
        <v>2471.5</v>
      </c>
    </row>
    <row r="40" spans="3:18" x14ac:dyDescent="0.25">
      <c r="C40" s="23">
        <v>37</v>
      </c>
      <c r="D40" s="7" t="s">
        <v>203</v>
      </c>
      <c r="G40" s="48">
        <v>42094</v>
      </c>
      <c r="H40" s="26">
        <v>44545</v>
      </c>
      <c r="I40" s="27">
        <f t="shared" si="2"/>
        <v>6.7150684931506852</v>
      </c>
      <c r="J40" s="49">
        <v>8</v>
      </c>
      <c r="K40" s="28">
        <v>0.05</v>
      </c>
      <c r="L40" s="29">
        <f t="shared" si="3"/>
        <v>0.11874999999999999</v>
      </c>
      <c r="M40" s="30">
        <v>13053</v>
      </c>
      <c r="N40" s="30">
        <v>9445.11</v>
      </c>
      <c r="O40" s="31">
        <f t="shared" si="4"/>
        <v>10408.649948630136</v>
      </c>
      <c r="P40" s="31">
        <f t="shared" si="0"/>
        <v>2644.3500513698636</v>
      </c>
      <c r="Q40" s="32">
        <v>0.2</v>
      </c>
      <c r="R40" s="31">
        <f t="shared" si="1"/>
        <v>2115.480041095891</v>
      </c>
    </row>
    <row r="41" spans="3:18" x14ac:dyDescent="0.25">
      <c r="C41" s="23">
        <v>38</v>
      </c>
      <c r="D41" s="7" t="s">
        <v>204</v>
      </c>
      <c r="G41" s="48">
        <v>42091</v>
      </c>
      <c r="H41" s="26">
        <v>44545</v>
      </c>
      <c r="I41" s="27">
        <f t="shared" si="2"/>
        <v>6.7232876712328764</v>
      </c>
      <c r="J41" s="49">
        <v>5</v>
      </c>
      <c r="K41" s="28">
        <v>0.05</v>
      </c>
      <c r="L41" s="29">
        <f t="shared" si="3"/>
        <v>0.19</v>
      </c>
      <c r="M41" s="30">
        <v>11656</v>
      </c>
      <c r="N41" s="30">
        <v>8434.2099999999991</v>
      </c>
      <c r="O41" s="31">
        <f t="shared" si="4"/>
        <v>14889.661808219178</v>
      </c>
      <c r="P41" s="31">
        <f t="shared" si="0"/>
        <v>0</v>
      </c>
      <c r="Q41" s="32">
        <v>0.2</v>
      </c>
      <c r="R41" s="31">
        <f t="shared" si="1"/>
        <v>582.80000000000007</v>
      </c>
    </row>
    <row r="42" spans="3:18" x14ac:dyDescent="0.25">
      <c r="C42" s="23">
        <v>39</v>
      </c>
      <c r="D42" s="7" t="s">
        <v>205</v>
      </c>
      <c r="G42" s="48">
        <v>42122</v>
      </c>
      <c r="H42" s="26">
        <v>44545</v>
      </c>
      <c r="I42" s="27">
        <f t="shared" si="2"/>
        <v>6.6383561643835618</v>
      </c>
      <c r="J42" s="49">
        <v>8</v>
      </c>
      <c r="K42" s="28">
        <v>0.05</v>
      </c>
      <c r="L42" s="29">
        <f t="shared" si="3"/>
        <v>0.11874999999999999</v>
      </c>
      <c r="M42" s="30">
        <v>13000</v>
      </c>
      <c r="N42" s="30">
        <v>9822.84</v>
      </c>
      <c r="O42" s="31">
        <f t="shared" si="4"/>
        <v>10247.962328767122</v>
      </c>
      <c r="P42" s="31">
        <f t="shared" si="0"/>
        <v>2752.037671232878</v>
      </c>
      <c r="Q42" s="32">
        <v>0.2</v>
      </c>
      <c r="R42" s="31">
        <f t="shared" si="1"/>
        <v>2201.6301369863027</v>
      </c>
    </row>
    <row r="43" spans="3:18" x14ac:dyDescent="0.25">
      <c r="C43" s="23">
        <v>40</v>
      </c>
      <c r="D43" s="7" t="s">
        <v>208</v>
      </c>
      <c r="G43" s="48">
        <v>42139</v>
      </c>
      <c r="H43" s="26">
        <v>44545</v>
      </c>
      <c r="I43" s="27">
        <f t="shared" si="2"/>
        <v>6.5917808219178085</v>
      </c>
      <c r="J43" s="49">
        <v>5</v>
      </c>
      <c r="K43" s="28">
        <v>0.05</v>
      </c>
      <c r="L43" s="29">
        <f t="shared" si="3"/>
        <v>0.19</v>
      </c>
      <c r="M43" s="30">
        <v>49350</v>
      </c>
      <c r="N43" s="30">
        <v>35914.769999999997</v>
      </c>
      <c r="O43" s="31">
        <f t="shared" si="4"/>
        <v>61807.832876712338</v>
      </c>
      <c r="P43" s="31">
        <f t="shared" si="0"/>
        <v>0</v>
      </c>
      <c r="Q43" s="32">
        <v>0.2</v>
      </c>
      <c r="R43" s="31">
        <f t="shared" si="1"/>
        <v>2467.5</v>
      </c>
    </row>
    <row r="44" spans="3:18" x14ac:dyDescent="0.25">
      <c r="C44" s="23">
        <v>41</v>
      </c>
      <c r="D44" s="7" t="s">
        <v>209</v>
      </c>
      <c r="G44" s="48">
        <v>42343</v>
      </c>
      <c r="H44" s="26">
        <v>44545</v>
      </c>
      <c r="I44" s="27">
        <f t="shared" si="2"/>
        <v>6.0328767123287674</v>
      </c>
      <c r="J44" s="49">
        <v>6</v>
      </c>
      <c r="K44" s="28">
        <v>0.05</v>
      </c>
      <c r="L44" s="29">
        <f t="shared" si="3"/>
        <v>0.15833333333333333</v>
      </c>
      <c r="M44" s="30">
        <v>30000</v>
      </c>
      <c r="N44" s="30">
        <v>21863.84</v>
      </c>
      <c r="O44" s="31">
        <f t="shared" si="4"/>
        <v>28656.164383561645</v>
      </c>
      <c r="P44" s="31">
        <f t="shared" si="0"/>
        <v>1343.8356164383549</v>
      </c>
      <c r="Q44" s="32">
        <v>0.2</v>
      </c>
      <c r="R44" s="31">
        <f t="shared" si="1"/>
        <v>1500</v>
      </c>
    </row>
    <row r="45" spans="3:18" x14ac:dyDescent="0.25">
      <c r="C45" s="23">
        <v>42</v>
      </c>
      <c r="D45" s="7" t="s">
        <v>210</v>
      </c>
      <c r="G45" s="48">
        <v>42122</v>
      </c>
      <c r="H45" s="26">
        <v>44545</v>
      </c>
      <c r="I45" s="27">
        <f t="shared" si="2"/>
        <v>6.6383561643835618</v>
      </c>
      <c r="J45" s="49">
        <v>5</v>
      </c>
      <c r="K45" s="28">
        <v>0.05</v>
      </c>
      <c r="L45" s="29">
        <f t="shared" si="3"/>
        <v>0.19</v>
      </c>
      <c r="M45" s="30">
        <v>16144</v>
      </c>
      <c r="N45" s="30">
        <v>11765.6</v>
      </c>
      <c r="O45" s="31">
        <f t="shared" si="4"/>
        <v>20362.228164383559</v>
      </c>
      <c r="P45" s="31">
        <f t="shared" si="0"/>
        <v>0</v>
      </c>
      <c r="Q45" s="32">
        <v>0.2</v>
      </c>
      <c r="R45" s="31">
        <f t="shared" si="1"/>
        <v>807.2</v>
      </c>
    </row>
    <row r="46" spans="3:18" x14ac:dyDescent="0.25">
      <c r="C46" s="23">
        <v>43</v>
      </c>
      <c r="D46" s="7" t="s">
        <v>212</v>
      </c>
      <c r="G46" s="48">
        <v>42189</v>
      </c>
      <c r="H46" s="26">
        <v>44545</v>
      </c>
      <c r="I46" s="27">
        <f t="shared" si="2"/>
        <v>6.4547945205479449</v>
      </c>
      <c r="J46" s="49">
        <v>1</v>
      </c>
      <c r="K46" s="28">
        <v>0.05</v>
      </c>
      <c r="L46" s="29">
        <f t="shared" si="3"/>
        <v>0.95</v>
      </c>
      <c r="M46" s="30">
        <v>45000</v>
      </c>
      <c r="N46" s="30">
        <v>40725</v>
      </c>
      <c r="O46" s="31">
        <f t="shared" si="4"/>
        <v>275942.46575342462</v>
      </c>
      <c r="P46" s="31">
        <f t="shared" si="0"/>
        <v>0</v>
      </c>
      <c r="Q46" s="32">
        <v>0.2</v>
      </c>
      <c r="R46" s="31">
        <f t="shared" si="1"/>
        <v>2250</v>
      </c>
    </row>
    <row r="47" spans="3:18" x14ac:dyDescent="0.25">
      <c r="C47" s="23">
        <v>44</v>
      </c>
      <c r="D47" s="7" t="s">
        <v>217</v>
      </c>
      <c r="G47" s="48">
        <v>42229</v>
      </c>
      <c r="H47" s="26">
        <v>44545</v>
      </c>
      <c r="I47" s="27">
        <f t="shared" si="2"/>
        <v>6.3452054794520549</v>
      </c>
      <c r="J47" s="49">
        <v>6</v>
      </c>
      <c r="K47" s="28">
        <v>0.05</v>
      </c>
      <c r="L47" s="29">
        <f t="shared" si="3"/>
        <v>0.15833333333333333</v>
      </c>
      <c r="M47" s="30">
        <v>35150</v>
      </c>
      <c r="N47" s="30">
        <v>26458.93</v>
      </c>
      <c r="O47" s="31">
        <f t="shared" si="4"/>
        <v>35313.71232876712</v>
      </c>
      <c r="P47" s="31">
        <f t="shared" si="0"/>
        <v>0</v>
      </c>
      <c r="Q47" s="32">
        <v>0.2</v>
      </c>
      <c r="R47" s="31">
        <f t="shared" si="1"/>
        <v>1757.5</v>
      </c>
    </row>
    <row r="48" spans="3:18" x14ac:dyDescent="0.25">
      <c r="C48" s="23">
        <v>45</v>
      </c>
      <c r="D48" s="7" t="s">
        <v>218</v>
      </c>
      <c r="G48" s="48">
        <v>42229</v>
      </c>
      <c r="H48" s="26">
        <v>44545</v>
      </c>
      <c r="I48" s="27">
        <f t="shared" si="2"/>
        <v>6.3452054794520549</v>
      </c>
      <c r="J48" s="49">
        <v>6</v>
      </c>
      <c r="K48" s="28">
        <v>0.05</v>
      </c>
      <c r="L48" s="29">
        <f t="shared" si="3"/>
        <v>0.15833333333333333</v>
      </c>
      <c r="M48" s="30">
        <v>3900</v>
      </c>
      <c r="N48" s="30">
        <v>2935.68</v>
      </c>
      <c r="O48" s="31">
        <f t="shared" si="4"/>
        <v>3918.1643835616437</v>
      </c>
      <c r="P48" s="31">
        <f t="shared" si="0"/>
        <v>0</v>
      </c>
      <c r="Q48" s="32">
        <v>0.2</v>
      </c>
      <c r="R48" s="31">
        <f t="shared" si="1"/>
        <v>195</v>
      </c>
    </row>
    <row r="49" spans="3:18" x14ac:dyDescent="0.25">
      <c r="C49" s="23">
        <v>46</v>
      </c>
      <c r="D49" s="7" t="s">
        <v>219</v>
      </c>
      <c r="G49" s="48">
        <v>42208</v>
      </c>
      <c r="H49" s="26">
        <v>44545</v>
      </c>
      <c r="I49" s="27">
        <f t="shared" si="2"/>
        <v>6.4027397260273968</v>
      </c>
      <c r="J49" s="49">
        <v>3</v>
      </c>
      <c r="K49" s="28">
        <v>0.05</v>
      </c>
      <c r="L49" s="29">
        <f t="shared" si="3"/>
        <v>0.31666666666666665</v>
      </c>
      <c r="M49" s="30">
        <v>8702</v>
      </c>
      <c r="N49" s="30">
        <v>6563.9</v>
      </c>
      <c r="O49" s="31">
        <f t="shared" si="4"/>
        <v>17643.603013698626</v>
      </c>
      <c r="P49" s="31">
        <f t="shared" si="0"/>
        <v>0</v>
      </c>
      <c r="Q49" s="32">
        <v>0.2</v>
      </c>
      <c r="R49" s="31">
        <f t="shared" si="1"/>
        <v>435.1</v>
      </c>
    </row>
    <row r="50" spans="3:18" x14ac:dyDescent="0.25">
      <c r="C50" s="23">
        <v>47</v>
      </c>
      <c r="D50" s="7" t="s">
        <v>228</v>
      </c>
      <c r="G50" s="48">
        <v>42208</v>
      </c>
      <c r="H50" s="26">
        <v>44545</v>
      </c>
      <c r="I50" s="27">
        <f t="shared" si="2"/>
        <v>6.4027397260273968</v>
      </c>
      <c r="J50" s="49">
        <v>0</v>
      </c>
      <c r="K50" s="28">
        <v>0.05</v>
      </c>
      <c r="L50" s="29">
        <v>0</v>
      </c>
      <c r="M50" s="30">
        <v>1517500</v>
      </c>
      <c r="N50" s="30">
        <v>1180989.18</v>
      </c>
      <c r="O50" s="31">
        <v>0</v>
      </c>
      <c r="P50" s="31">
        <v>0</v>
      </c>
      <c r="Q50" s="32">
        <v>0.2</v>
      </c>
      <c r="R50" s="31">
        <v>0</v>
      </c>
    </row>
    <row r="51" spans="3:18" x14ac:dyDescent="0.25">
      <c r="C51" s="23">
        <v>48</v>
      </c>
      <c r="D51" s="7" t="s">
        <v>228</v>
      </c>
      <c r="G51" s="48">
        <v>42208</v>
      </c>
      <c r="H51" s="26">
        <v>44545</v>
      </c>
      <c r="I51" s="27">
        <f t="shared" si="2"/>
        <v>6.4027397260273968</v>
      </c>
      <c r="J51" s="49">
        <v>0</v>
      </c>
      <c r="K51" s="28">
        <v>0.05</v>
      </c>
      <c r="L51" s="29">
        <v>0</v>
      </c>
      <c r="M51" s="30">
        <v>1556410</v>
      </c>
      <c r="N51" s="30">
        <v>1211270.8700000001</v>
      </c>
      <c r="O51" s="31">
        <v>0</v>
      </c>
      <c r="P51" s="31">
        <v>0</v>
      </c>
      <c r="Q51" s="32">
        <v>0.2</v>
      </c>
      <c r="R51" s="31">
        <v>0</v>
      </c>
    </row>
    <row r="52" spans="3:18" x14ac:dyDescent="0.25">
      <c r="C52" s="23">
        <v>49</v>
      </c>
      <c r="D52" s="7" t="s">
        <v>228</v>
      </c>
      <c r="G52" s="48">
        <v>42208</v>
      </c>
      <c r="H52" s="26">
        <v>44545</v>
      </c>
      <c r="I52" s="27">
        <f t="shared" si="2"/>
        <v>6.4027397260273968</v>
      </c>
      <c r="J52" s="49">
        <v>0</v>
      </c>
      <c r="K52" s="28">
        <v>0.05</v>
      </c>
      <c r="L52" s="29">
        <v>0</v>
      </c>
      <c r="M52" s="30">
        <v>1186250</v>
      </c>
      <c r="N52" s="30">
        <v>923195.12</v>
      </c>
      <c r="O52" s="31">
        <v>0</v>
      </c>
      <c r="P52" s="31">
        <v>0</v>
      </c>
      <c r="Q52" s="32">
        <v>0.2</v>
      </c>
      <c r="R52" s="31">
        <v>0</v>
      </c>
    </row>
    <row r="53" spans="3:18" x14ac:dyDescent="0.25">
      <c r="C53" s="23">
        <v>50</v>
      </c>
      <c r="D53" s="7" t="s">
        <v>229</v>
      </c>
      <c r="G53" s="48">
        <v>42208</v>
      </c>
      <c r="H53" s="26">
        <v>44545</v>
      </c>
      <c r="I53" s="27">
        <f t="shared" si="2"/>
        <v>6.4027397260273968</v>
      </c>
      <c r="J53" s="49">
        <v>8</v>
      </c>
      <c r="K53" s="28">
        <v>0.05</v>
      </c>
      <c r="L53" s="29">
        <f t="shared" si="3"/>
        <v>0.11874999999999999</v>
      </c>
      <c r="M53" s="30">
        <v>56391</v>
      </c>
      <c r="N53" s="30">
        <v>51033.86</v>
      </c>
      <c r="O53" s="31">
        <f t="shared" si="4"/>
        <v>42875.506386986293</v>
      </c>
      <c r="P53" s="31">
        <f t="shared" si="0"/>
        <v>13515.493613013707</v>
      </c>
      <c r="Q53" s="32">
        <v>0.2</v>
      </c>
      <c r="R53" s="31">
        <f t="shared" si="1"/>
        <v>10812.394890410966</v>
      </c>
    </row>
    <row r="54" spans="3:18" x14ac:dyDescent="0.25">
      <c r="C54" s="23">
        <v>51</v>
      </c>
      <c r="D54" s="7" t="s">
        <v>230</v>
      </c>
      <c r="G54" s="48">
        <v>42208</v>
      </c>
      <c r="H54" s="26">
        <v>44545</v>
      </c>
      <c r="I54" s="27">
        <f t="shared" si="2"/>
        <v>6.4027397260273968</v>
      </c>
      <c r="J54" s="49">
        <v>8</v>
      </c>
      <c r="K54" s="28">
        <v>0.05</v>
      </c>
      <c r="L54" s="29">
        <f t="shared" si="3"/>
        <v>0.11874999999999999</v>
      </c>
      <c r="M54" s="30">
        <v>27600</v>
      </c>
      <c r="N54" s="30">
        <v>24978</v>
      </c>
      <c r="O54" s="31">
        <f t="shared" si="4"/>
        <v>20984.979452054791</v>
      </c>
      <c r="P54" s="31">
        <f t="shared" si="0"/>
        <v>6615.0205479452088</v>
      </c>
      <c r="Q54" s="32">
        <v>0.2</v>
      </c>
      <c r="R54" s="31">
        <f t="shared" si="1"/>
        <v>5292.0164383561678</v>
      </c>
    </row>
    <row r="55" spans="3:18" ht="30" x14ac:dyDescent="0.25">
      <c r="C55" s="23">
        <v>52</v>
      </c>
      <c r="D55" s="7" t="s">
        <v>242</v>
      </c>
      <c r="G55" s="48">
        <v>42448</v>
      </c>
      <c r="H55" s="26">
        <v>44545</v>
      </c>
      <c r="I55" s="27">
        <f t="shared" si="2"/>
        <v>5.7452054794520544</v>
      </c>
      <c r="J55" s="49">
        <v>1</v>
      </c>
      <c r="K55" s="28">
        <v>0.05</v>
      </c>
      <c r="L55" s="29">
        <f t="shared" si="3"/>
        <v>0.95</v>
      </c>
      <c r="M55" s="30">
        <v>500467</v>
      </c>
      <c r="N55" s="30">
        <v>452940.74</v>
      </c>
      <c r="O55" s="31">
        <f t="shared" si="4"/>
        <v>2731521.4631506847</v>
      </c>
      <c r="P55" s="31">
        <f t="shared" si="0"/>
        <v>0</v>
      </c>
      <c r="Q55" s="32">
        <v>0.2</v>
      </c>
      <c r="R55" s="31">
        <f t="shared" si="1"/>
        <v>25023.350000000002</v>
      </c>
    </row>
    <row r="56" spans="3:18" x14ac:dyDescent="0.25">
      <c r="C56" s="23">
        <v>53</v>
      </c>
      <c r="D56" s="7" t="s">
        <v>243</v>
      </c>
      <c r="G56" s="48">
        <v>42455</v>
      </c>
      <c r="H56" s="26">
        <v>44545</v>
      </c>
      <c r="I56" s="27">
        <f t="shared" si="2"/>
        <v>5.7260273972602738</v>
      </c>
      <c r="J56" s="49">
        <v>1</v>
      </c>
      <c r="K56" s="28">
        <v>0.05</v>
      </c>
      <c r="L56" s="29">
        <f t="shared" si="3"/>
        <v>0.95</v>
      </c>
      <c r="M56" s="30">
        <v>333750</v>
      </c>
      <c r="N56" s="30">
        <v>302043.75</v>
      </c>
      <c r="O56" s="31">
        <f t="shared" si="4"/>
        <v>1815508.5616438354</v>
      </c>
      <c r="P56" s="31">
        <f t="shared" si="0"/>
        <v>0</v>
      </c>
      <c r="Q56" s="32">
        <v>0.2</v>
      </c>
      <c r="R56" s="31">
        <f t="shared" si="1"/>
        <v>16687.5</v>
      </c>
    </row>
    <row r="57" spans="3:18" ht="30" x14ac:dyDescent="0.25">
      <c r="C57" s="23">
        <v>54</v>
      </c>
      <c r="D57" s="7" t="s">
        <v>244</v>
      </c>
      <c r="G57" s="48">
        <v>42455</v>
      </c>
      <c r="H57" s="26">
        <v>44545</v>
      </c>
      <c r="I57" s="27">
        <f t="shared" si="2"/>
        <v>5.7260273972602738</v>
      </c>
      <c r="J57" s="49">
        <v>1</v>
      </c>
      <c r="K57" s="28">
        <v>0.05</v>
      </c>
      <c r="L57" s="29">
        <f t="shared" si="3"/>
        <v>0.95</v>
      </c>
      <c r="M57" s="30">
        <v>671848</v>
      </c>
      <c r="N57" s="30">
        <v>608022.43999999994</v>
      </c>
      <c r="O57" s="31">
        <f t="shared" si="4"/>
        <v>3654669.052054794</v>
      </c>
      <c r="P57" s="31">
        <f t="shared" si="0"/>
        <v>0</v>
      </c>
      <c r="Q57" s="32">
        <v>0.2</v>
      </c>
      <c r="R57" s="31">
        <f t="shared" si="1"/>
        <v>33592.400000000001</v>
      </c>
    </row>
    <row r="58" spans="3:18" x14ac:dyDescent="0.25">
      <c r="C58" s="23">
        <v>55</v>
      </c>
      <c r="D58" s="7" t="s">
        <v>245</v>
      </c>
      <c r="G58" s="48">
        <v>42089</v>
      </c>
      <c r="H58" s="26">
        <v>44545</v>
      </c>
      <c r="I58" s="27">
        <f t="shared" si="2"/>
        <v>6.7287671232876711</v>
      </c>
      <c r="J58" s="49">
        <v>1</v>
      </c>
      <c r="K58" s="28">
        <v>0.05</v>
      </c>
      <c r="L58" s="29">
        <f t="shared" si="3"/>
        <v>0.95</v>
      </c>
      <c r="M58" s="30">
        <v>738142</v>
      </c>
      <c r="N58" s="30">
        <v>668018.51</v>
      </c>
      <c r="O58" s="31">
        <f t="shared" si="4"/>
        <v>4718446.3408219181</v>
      </c>
      <c r="P58" s="31">
        <f t="shared" si="0"/>
        <v>0</v>
      </c>
      <c r="Q58" s="32">
        <v>0.2</v>
      </c>
      <c r="R58" s="31">
        <f t="shared" si="1"/>
        <v>36907.1</v>
      </c>
    </row>
    <row r="59" spans="3:18" ht="30" x14ac:dyDescent="0.25">
      <c r="C59" s="23">
        <v>56</v>
      </c>
      <c r="D59" s="7" t="s">
        <v>246</v>
      </c>
      <c r="G59" s="48">
        <v>42088</v>
      </c>
      <c r="H59" s="26">
        <v>44545</v>
      </c>
      <c r="I59" s="27">
        <f t="shared" si="2"/>
        <v>6.7315068493150685</v>
      </c>
      <c r="J59" s="49">
        <v>3</v>
      </c>
      <c r="K59" s="28">
        <v>0.05</v>
      </c>
      <c r="L59" s="29">
        <f t="shared" si="3"/>
        <v>0.31666666666666665</v>
      </c>
      <c r="M59" s="30">
        <v>37842</v>
      </c>
      <c r="N59" s="30">
        <v>34247.01</v>
      </c>
      <c r="O59" s="31">
        <f t="shared" si="4"/>
        <v>80665.666027397252</v>
      </c>
      <c r="P59" s="31">
        <f t="shared" si="0"/>
        <v>0</v>
      </c>
      <c r="Q59" s="32">
        <v>0.2</v>
      </c>
      <c r="R59" s="31">
        <f t="shared" si="1"/>
        <v>1892.1000000000001</v>
      </c>
    </row>
    <row r="60" spans="3:18" ht="30" x14ac:dyDescent="0.25">
      <c r="C60" s="23">
        <v>57</v>
      </c>
      <c r="D60" s="7" t="s">
        <v>247</v>
      </c>
      <c r="G60" s="48">
        <v>42088</v>
      </c>
      <c r="H60" s="26">
        <v>44545</v>
      </c>
      <c r="I60" s="27">
        <f t="shared" si="2"/>
        <v>6.7315068493150685</v>
      </c>
      <c r="J60" s="49">
        <v>3</v>
      </c>
      <c r="K60" s="28">
        <v>0.05</v>
      </c>
      <c r="L60" s="29">
        <f t="shared" si="3"/>
        <v>0.31666666666666665</v>
      </c>
      <c r="M60" s="30">
        <v>276203</v>
      </c>
      <c r="N60" s="30">
        <v>249963.72</v>
      </c>
      <c r="O60" s="31">
        <f t="shared" si="4"/>
        <v>588766.42232876713</v>
      </c>
      <c r="P60" s="31">
        <f t="shared" si="0"/>
        <v>0</v>
      </c>
      <c r="Q60" s="32">
        <v>0.2</v>
      </c>
      <c r="R60" s="31">
        <f t="shared" si="1"/>
        <v>13810.150000000001</v>
      </c>
    </row>
    <row r="61" spans="3:18" x14ac:dyDescent="0.25">
      <c r="C61" s="23">
        <v>58</v>
      </c>
      <c r="D61" s="7" t="s">
        <v>248</v>
      </c>
      <c r="G61" s="48">
        <v>42098</v>
      </c>
      <c r="H61" s="26">
        <v>44545</v>
      </c>
      <c r="I61" s="27">
        <f t="shared" si="2"/>
        <v>6.7041095890410958</v>
      </c>
      <c r="J61" s="49">
        <v>3</v>
      </c>
      <c r="K61" s="28">
        <v>0.05</v>
      </c>
      <c r="L61" s="29">
        <f t="shared" si="3"/>
        <v>0.31666666666666665</v>
      </c>
      <c r="M61" s="30">
        <v>73625</v>
      </c>
      <c r="N61" s="30">
        <v>66630.63</v>
      </c>
      <c r="O61" s="31">
        <f t="shared" si="4"/>
        <v>156303.52168949772</v>
      </c>
      <c r="P61" s="31">
        <f t="shared" si="0"/>
        <v>0</v>
      </c>
      <c r="Q61" s="32">
        <v>0.2</v>
      </c>
      <c r="R61" s="31">
        <f t="shared" si="1"/>
        <v>3681.25</v>
      </c>
    </row>
    <row r="62" spans="3:18" x14ac:dyDescent="0.25">
      <c r="C62" s="23">
        <v>59</v>
      </c>
      <c r="D62" s="7" t="s">
        <v>249</v>
      </c>
      <c r="G62" s="48">
        <v>42097</v>
      </c>
      <c r="H62" s="26">
        <v>44545</v>
      </c>
      <c r="I62" s="27">
        <f t="shared" si="2"/>
        <v>6.7068493150684931</v>
      </c>
      <c r="J62" s="49">
        <v>3</v>
      </c>
      <c r="K62" s="28">
        <v>0.05</v>
      </c>
      <c r="L62" s="29">
        <f t="shared" si="3"/>
        <v>0.31666666666666665</v>
      </c>
      <c r="M62" s="30">
        <v>52500</v>
      </c>
      <c r="N62" s="30">
        <v>47512.5</v>
      </c>
      <c r="O62" s="31">
        <f t="shared" si="4"/>
        <v>111501.36986301369</v>
      </c>
      <c r="P62" s="31">
        <f t="shared" si="0"/>
        <v>0</v>
      </c>
      <c r="Q62" s="32">
        <v>0.2</v>
      </c>
      <c r="R62" s="31">
        <f t="shared" si="1"/>
        <v>2625</v>
      </c>
    </row>
    <row r="63" spans="3:18" x14ac:dyDescent="0.25">
      <c r="C63" s="23">
        <v>60</v>
      </c>
      <c r="D63" s="7" t="s">
        <v>250</v>
      </c>
      <c r="G63" s="48">
        <v>42104</v>
      </c>
      <c r="H63" s="26">
        <v>44545</v>
      </c>
      <c r="I63" s="27">
        <f t="shared" si="2"/>
        <v>6.6876712328767125</v>
      </c>
      <c r="J63" s="49">
        <v>1</v>
      </c>
      <c r="K63" s="28">
        <v>0.05</v>
      </c>
      <c r="L63" s="29">
        <f t="shared" si="3"/>
        <v>0.95</v>
      </c>
      <c r="M63" s="30">
        <v>57960</v>
      </c>
      <c r="N63" s="30">
        <v>52453.8</v>
      </c>
      <c r="O63" s="31">
        <f t="shared" si="4"/>
        <v>368236.5534246575</v>
      </c>
      <c r="P63" s="31">
        <f t="shared" si="0"/>
        <v>0</v>
      </c>
      <c r="Q63" s="32">
        <v>0.2</v>
      </c>
      <c r="R63" s="31">
        <f t="shared" si="1"/>
        <v>2898</v>
      </c>
    </row>
    <row r="64" spans="3:18" x14ac:dyDescent="0.25">
      <c r="C64" s="23">
        <v>61</v>
      </c>
      <c r="D64" s="7" t="s">
        <v>252</v>
      </c>
      <c r="G64" s="48">
        <v>42123</v>
      </c>
      <c r="H64" s="26">
        <v>44545</v>
      </c>
      <c r="I64" s="27">
        <f t="shared" si="2"/>
        <v>6.6356164383561644</v>
      </c>
      <c r="J64" s="62">
        <v>2</v>
      </c>
      <c r="K64" s="28">
        <v>0.05</v>
      </c>
      <c r="L64" s="29">
        <f t="shared" si="3"/>
        <v>0.47499999999999998</v>
      </c>
      <c r="M64" s="30">
        <v>392344</v>
      </c>
      <c r="N64" s="30">
        <v>355071.32</v>
      </c>
      <c r="O64" s="31">
        <f t="shared" si="4"/>
        <v>1236636.0405479451</v>
      </c>
      <c r="P64" s="31">
        <v>0</v>
      </c>
      <c r="Q64" s="32">
        <v>0.2</v>
      </c>
      <c r="R64" s="31">
        <f t="shared" si="1"/>
        <v>19617.2</v>
      </c>
    </row>
    <row r="65" spans="3:18" x14ac:dyDescent="0.25">
      <c r="C65" s="23">
        <v>62</v>
      </c>
      <c r="D65" s="7" t="s">
        <v>253</v>
      </c>
      <c r="G65" s="48">
        <v>42129</v>
      </c>
      <c r="H65" s="26">
        <v>44545</v>
      </c>
      <c r="I65" s="27">
        <f t="shared" si="2"/>
        <v>6.6191780821917812</v>
      </c>
      <c r="J65" s="49">
        <v>1</v>
      </c>
      <c r="K65" s="28">
        <v>0.05</v>
      </c>
      <c r="L65" s="29">
        <f t="shared" si="3"/>
        <v>0.95</v>
      </c>
      <c r="M65" s="30">
        <v>181434</v>
      </c>
      <c r="N65" s="30">
        <v>164197.76999999999</v>
      </c>
      <c r="O65" s="31">
        <f t="shared" si="4"/>
        <v>1140896.7583561642</v>
      </c>
      <c r="P65" s="31">
        <f t="shared" si="0"/>
        <v>0</v>
      </c>
      <c r="Q65" s="32">
        <v>0.2</v>
      </c>
      <c r="R65" s="31">
        <f t="shared" si="1"/>
        <v>9071.7000000000007</v>
      </c>
    </row>
    <row r="66" spans="3:18" x14ac:dyDescent="0.25">
      <c r="C66" s="23">
        <v>63</v>
      </c>
      <c r="D66" s="7" t="s">
        <v>254</v>
      </c>
      <c r="G66" s="48">
        <v>42129</v>
      </c>
      <c r="H66" s="26">
        <v>44545</v>
      </c>
      <c r="I66" s="27">
        <f t="shared" si="2"/>
        <v>6.6191780821917812</v>
      </c>
      <c r="J66" s="49">
        <v>1</v>
      </c>
      <c r="K66" s="28">
        <v>0.05</v>
      </c>
      <c r="L66" s="29">
        <f t="shared" si="3"/>
        <v>0.95</v>
      </c>
      <c r="M66" s="30">
        <v>164000</v>
      </c>
      <c r="N66" s="30">
        <v>148420</v>
      </c>
      <c r="O66" s="31">
        <f t="shared" si="4"/>
        <v>1031267.9452054794</v>
      </c>
      <c r="P66" s="31">
        <f t="shared" si="0"/>
        <v>0</v>
      </c>
      <c r="Q66" s="32">
        <v>0.2</v>
      </c>
      <c r="R66" s="31">
        <f t="shared" si="1"/>
        <v>8200</v>
      </c>
    </row>
    <row r="67" spans="3:18" x14ac:dyDescent="0.25">
      <c r="C67" s="23">
        <v>64</v>
      </c>
      <c r="D67" s="7" t="s">
        <v>255</v>
      </c>
      <c r="G67" s="48">
        <v>42329</v>
      </c>
      <c r="H67" s="26">
        <v>44545</v>
      </c>
      <c r="I67" s="27">
        <f t="shared" si="2"/>
        <v>6.0712328767123287</v>
      </c>
      <c r="J67" s="49">
        <v>1</v>
      </c>
      <c r="K67" s="28">
        <v>0.05</v>
      </c>
      <c r="L67" s="29">
        <f t="shared" si="3"/>
        <v>0.95</v>
      </c>
      <c r="M67" s="30">
        <v>140148</v>
      </c>
      <c r="N67" s="30">
        <v>126833.94</v>
      </c>
      <c r="O67" s="31">
        <f t="shared" si="4"/>
        <v>808327.58794520539</v>
      </c>
      <c r="P67" s="31">
        <f t="shared" si="0"/>
        <v>0</v>
      </c>
      <c r="Q67" s="32">
        <v>0.2</v>
      </c>
      <c r="R67" s="31">
        <f t="shared" si="1"/>
        <v>7007.4000000000005</v>
      </c>
    </row>
    <row r="68" spans="3:18" x14ac:dyDescent="0.25">
      <c r="C68" s="23">
        <v>65</v>
      </c>
      <c r="D68" s="7" t="s">
        <v>257</v>
      </c>
      <c r="G68" s="48">
        <v>42338</v>
      </c>
      <c r="H68" s="26">
        <v>44545</v>
      </c>
      <c r="I68" s="27">
        <f t="shared" si="2"/>
        <v>6.0465753424657533</v>
      </c>
      <c r="J68" s="49">
        <v>10</v>
      </c>
      <c r="K68" s="28">
        <v>0.05</v>
      </c>
      <c r="L68" s="29">
        <f t="shared" si="3"/>
        <v>9.5000000000000001E-2</v>
      </c>
      <c r="M68" s="30">
        <v>259875</v>
      </c>
      <c r="N68" s="30">
        <v>235186.88</v>
      </c>
      <c r="O68" s="31">
        <f t="shared" si="4"/>
        <v>149278.60787671231</v>
      </c>
      <c r="P68" s="31">
        <f t="shared" ref="P68:P116" si="5">MAX(M68-O68,0)</f>
        <v>110596.39212328769</v>
      </c>
      <c r="Q68" s="32">
        <v>0.2</v>
      </c>
      <c r="R68" s="31">
        <f t="shared" ref="R68:R116" si="6">IF(N68&lt;=0,0,IF(P68&lt;=K68*M68,K68*M68,P68*(1-Q68)))</f>
        <v>88477.113698630157</v>
      </c>
    </row>
    <row r="69" spans="3:18" x14ac:dyDescent="0.25">
      <c r="C69" s="23">
        <v>66</v>
      </c>
      <c r="D69" s="7" t="s">
        <v>258</v>
      </c>
      <c r="G69" s="48">
        <v>42368</v>
      </c>
      <c r="H69" s="26">
        <v>44545</v>
      </c>
      <c r="I69" s="27">
        <f t="shared" ref="I69:I116" si="7">(H69-G69)/365</f>
        <v>5.9643835616438352</v>
      </c>
      <c r="J69" s="49">
        <v>8</v>
      </c>
      <c r="K69" s="28">
        <v>0.05</v>
      </c>
      <c r="L69" s="29">
        <f t="shared" ref="L69:L116" si="8">(1-K69)/J69</f>
        <v>0.11874999999999999</v>
      </c>
      <c r="M69" s="30">
        <v>41998</v>
      </c>
      <c r="N69" s="30">
        <v>38008.19</v>
      </c>
      <c r="O69" s="31">
        <f t="shared" ref="O69:O116" si="9">I69*L69*M69</f>
        <v>29745.946472602736</v>
      </c>
      <c r="P69" s="31">
        <f t="shared" si="5"/>
        <v>12252.053527397264</v>
      </c>
      <c r="Q69" s="32">
        <v>0.2</v>
      </c>
      <c r="R69" s="31">
        <f t="shared" si="6"/>
        <v>9801.6428219178106</v>
      </c>
    </row>
    <row r="70" spans="3:18" x14ac:dyDescent="0.25">
      <c r="C70" s="23">
        <v>67</v>
      </c>
      <c r="D70" s="7" t="s">
        <v>259</v>
      </c>
      <c r="G70" s="48">
        <v>42368</v>
      </c>
      <c r="H70" s="26">
        <v>44545</v>
      </c>
      <c r="I70" s="27">
        <f t="shared" si="7"/>
        <v>5.9643835616438352</v>
      </c>
      <c r="J70" s="49">
        <v>2</v>
      </c>
      <c r="K70" s="28">
        <v>0.05</v>
      </c>
      <c r="L70" s="29">
        <f t="shared" si="8"/>
        <v>0.47499999999999998</v>
      </c>
      <c r="M70" s="30">
        <v>5040</v>
      </c>
      <c r="N70" s="30">
        <v>4561.2</v>
      </c>
      <c r="O70" s="31">
        <f t="shared" si="9"/>
        <v>14278.734246575341</v>
      </c>
      <c r="P70" s="31">
        <f t="shared" si="5"/>
        <v>0</v>
      </c>
      <c r="Q70" s="32">
        <v>0.2</v>
      </c>
      <c r="R70" s="31">
        <f t="shared" si="6"/>
        <v>252</v>
      </c>
    </row>
    <row r="71" spans="3:18" x14ac:dyDescent="0.25">
      <c r="C71" s="23">
        <v>68</v>
      </c>
      <c r="D71" s="7" t="s">
        <v>260</v>
      </c>
      <c r="G71" s="48">
        <v>42337</v>
      </c>
      <c r="H71" s="26">
        <v>44545</v>
      </c>
      <c r="I71" s="27">
        <f t="shared" si="7"/>
        <v>6.0493150684931507</v>
      </c>
      <c r="J71" s="49">
        <v>5</v>
      </c>
      <c r="K71" s="28">
        <v>0.05</v>
      </c>
      <c r="L71" s="29">
        <f t="shared" si="8"/>
        <v>0.19</v>
      </c>
      <c r="M71" s="30">
        <v>1048000</v>
      </c>
      <c r="N71" s="30">
        <v>948440</v>
      </c>
      <c r="O71" s="31">
        <f t="shared" si="9"/>
        <v>1204539.6164383562</v>
      </c>
      <c r="P71" s="31">
        <f t="shared" si="5"/>
        <v>0</v>
      </c>
      <c r="Q71" s="32">
        <v>0.2</v>
      </c>
      <c r="R71" s="31">
        <f t="shared" si="6"/>
        <v>52400</v>
      </c>
    </row>
    <row r="72" spans="3:18" x14ac:dyDescent="0.25">
      <c r="C72" s="23">
        <v>69</v>
      </c>
      <c r="D72" s="7" t="s">
        <v>261</v>
      </c>
      <c r="G72" s="48">
        <v>42342</v>
      </c>
      <c r="H72" s="26">
        <v>44545</v>
      </c>
      <c r="I72" s="27">
        <f t="shared" si="7"/>
        <v>6.0356164383561648</v>
      </c>
      <c r="J72" s="49">
        <v>5</v>
      </c>
      <c r="K72" s="28">
        <v>0.05</v>
      </c>
      <c r="L72" s="29">
        <f t="shared" si="8"/>
        <v>0.19</v>
      </c>
      <c r="M72" s="30">
        <v>112897</v>
      </c>
      <c r="N72" s="30">
        <v>102171.79</v>
      </c>
      <c r="O72" s="31">
        <f t="shared" si="9"/>
        <v>129466.56791780822</v>
      </c>
      <c r="P72" s="31">
        <f t="shared" si="5"/>
        <v>0</v>
      </c>
      <c r="Q72" s="32">
        <v>0.2</v>
      </c>
      <c r="R72" s="31">
        <f t="shared" si="6"/>
        <v>5644.85</v>
      </c>
    </row>
    <row r="73" spans="3:18" x14ac:dyDescent="0.25">
      <c r="C73" s="23">
        <v>70</v>
      </c>
      <c r="D73" s="7" t="s">
        <v>260</v>
      </c>
      <c r="G73" s="48">
        <v>42342</v>
      </c>
      <c r="H73" s="26">
        <v>44545</v>
      </c>
      <c r="I73" s="27">
        <f t="shared" si="7"/>
        <v>6.0356164383561648</v>
      </c>
      <c r="J73" s="49">
        <v>5</v>
      </c>
      <c r="K73" s="28">
        <v>0.05</v>
      </c>
      <c r="L73" s="29">
        <f t="shared" si="8"/>
        <v>0.19</v>
      </c>
      <c r="M73" s="30">
        <v>174996</v>
      </c>
      <c r="N73" s="30">
        <v>158371.38</v>
      </c>
      <c r="O73" s="31">
        <f t="shared" si="9"/>
        <v>200679.65950684933</v>
      </c>
      <c r="P73" s="31">
        <f t="shared" si="5"/>
        <v>0</v>
      </c>
      <c r="Q73" s="32">
        <v>0.2</v>
      </c>
      <c r="R73" s="31">
        <f t="shared" si="6"/>
        <v>8749.8000000000011</v>
      </c>
    </row>
    <row r="74" spans="3:18" x14ac:dyDescent="0.25">
      <c r="C74" s="23">
        <v>71</v>
      </c>
      <c r="D74" s="7" t="s">
        <v>262</v>
      </c>
      <c r="G74" s="48">
        <v>42093</v>
      </c>
      <c r="H74" s="26">
        <v>44545</v>
      </c>
      <c r="I74" s="27">
        <f t="shared" si="7"/>
        <v>6.7178082191780826</v>
      </c>
      <c r="J74" s="49">
        <v>5</v>
      </c>
      <c r="K74" s="28">
        <v>0.05</v>
      </c>
      <c r="L74" s="29">
        <f t="shared" si="8"/>
        <v>0.19</v>
      </c>
      <c r="M74" s="30">
        <v>81524</v>
      </c>
      <c r="N74" s="30">
        <v>73779.22</v>
      </c>
      <c r="O74" s="31">
        <f t="shared" si="9"/>
        <v>104055.89347945206</v>
      </c>
      <c r="P74" s="31">
        <f t="shared" si="5"/>
        <v>0</v>
      </c>
      <c r="Q74" s="32">
        <v>0.2</v>
      </c>
      <c r="R74" s="31">
        <f t="shared" si="6"/>
        <v>4076.2000000000003</v>
      </c>
    </row>
    <row r="75" spans="3:18" x14ac:dyDescent="0.25">
      <c r="C75" s="23">
        <v>72</v>
      </c>
      <c r="D75" s="7" t="s">
        <v>263</v>
      </c>
      <c r="G75" s="48">
        <v>42094</v>
      </c>
      <c r="H75" s="26">
        <v>44545</v>
      </c>
      <c r="I75" s="27">
        <f t="shared" si="7"/>
        <v>6.7150684931506852</v>
      </c>
      <c r="J75" s="49">
        <v>1</v>
      </c>
      <c r="K75" s="28">
        <v>0.05</v>
      </c>
      <c r="L75" s="29">
        <f t="shared" si="8"/>
        <v>0.95</v>
      </c>
      <c r="M75" s="30">
        <v>90947</v>
      </c>
      <c r="N75" s="30">
        <v>82307.039999999994</v>
      </c>
      <c r="O75" s="31">
        <f t="shared" si="9"/>
        <v>580179.5675342466</v>
      </c>
      <c r="P75" s="31">
        <f t="shared" si="5"/>
        <v>0</v>
      </c>
      <c r="Q75" s="32">
        <v>0.2</v>
      </c>
      <c r="R75" s="31">
        <f t="shared" si="6"/>
        <v>4547.3500000000004</v>
      </c>
    </row>
    <row r="76" spans="3:18" x14ac:dyDescent="0.25">
      <c r="C76" s="23">
        <v>73</v>
      </c>
      <c r="D76" s="7" t="s">
        <v>264</v>
      </c>
      <c r="G76" s="48">
        <v>42094</v>
      </c>
      <c r="H76" s="26">
        <v>44545</v>
      </c>
      <c r="I76" s="27">
        <f t="shared" si="7"/>
        <v>6.7150684931506852</v>
      </c>
      <c r="J76" s="49">
        <v>5</v>
      </c>
      <c r="K76" s="28">
        <v>0.05</v>
      </c>
      <c r="L76" s="29">
        <f t="shared" si="8"/>
        <v>0.19</v>
      </c>
      <c r="M76" s="30">
        <v>59540</v>
      </c>
      <c r="N76" s="30">
        <v>53883.7</v>
      </c>
      <c r="O76" s="31">
        <f t="shared" si="9"/>
        <v>75964.883835616449</v>
      </c>
      <c r="P76" s="31">
        <f t="shared" si="5"/>
        <v>0</v>
      </c>
      <c r="Q76" s="32">
        <v>0.2</v>
      </c>
      <c r="R76" s="31">
        <f t="shared" si="6"/>
        <v>2977</v>
      </c>
    </row>
    <row r="77" spans="3:18" x14ac:dyDescent="0.25">
      <c r="C77" s="23">
        <v>74</v>
      </c>
      <c r="D77" s="7" t="s">
        <v>265</v>
      </c>
      <c r="G77" s="48">
        <v>42094</v>
      </c>
      <c r="H77" s="26">
        <v>44545</v>
      </c>
      <c r="I77" s="27">
        <f t="shared" si="7"/>
        <v>6.7150684931506852</v>
      </c>
      <c r="J77" s="49">
        <v>5</v>
      </c>
      <c r="K77" s="28">
        <v>0.05</v>
      </c>
      <c r="L77" s="29">
        <f t="shared" si="8"/>
        <v>0.19</v>
      </c>
      <c r="M77" s="30">
        <v>74540</v>
      </c>
      <c r="N77" s="30">
        <v>67458.7</v>
      </c>
      <c r="O77" s="31">
        <f t="shared" si="9"/>
        <v>95102.829041095902</v>
      </c>
      <c r="P77" s="31">
        <f t="shared" si="5"/>
        <v>0</v>
      </c>
      <c r="Q77" s="32">
        <v>0.2</v>
      </c>
      <c r="R77" s="31">
        <f t="shared" si="6"/>
        <v>3727</v>
      </c>
    </row>
    <row r="78" spans="3:18" x14ac:dyDescent="0.25">
      <c r="C78" s="23">
        <v>75</v>
      </c>
      <c r="D78" s="7" t="s">
        <v>266</v>
      </c>
      <c r="G78" s="48">
        <v>42102</v>
      </c>
      <c r="H78" s="26">
        <v>44545</v>
      </c>
      <c r="I78" s="27">
        <f t="shared" si="7"/>
        <v>6.6931506849315072</v>
      </c>
      <c r="J78" s="49">
        <v>3</v>
      </c>
      <c r="K78" s="28">
        <v>0.05</v>
      </c>
      <c r="L78" s="29">
        <f t="shared" si="8"/>
        <v>0.31666666666666665</v>
      </c>
      <c r="M78" s="30">
        <v>81581</v>
      </c>
      <c r="N78" s="30">
        <v>73830.61</v>
      </c>
      <c r="O78" s="31">
        <f t="shared" si="9"/>
        <v>172910.74324200914</v>
      </c>
      <c r="P78" s="31">
        <f t="shared" si="5"/>
        <v>0</v>
      </c>
      <c r="Q78" s="32">
        <v>0.2</v>
      </c>
      <c r="R78" s="31">
        <f t="shared" si="6"/>
        <v>4079.05</v>
      </c>
    </row>
    <row r="79" spans="3:18" x14ac:dyDescent="0.25">
      <c r="C79" s="23">
        <v>76</v>
      </c>
      <c r="D79" s="7" t="s">
        <v>267</v>
      </c>
      <c r="G79" s="48">
        <v>42102</v>
      </c>
      <c r="H79" s="26">
        <v>44545</v>
      </c>
      <c r="I79" s="27">
        <f t="shared" si="7"/>
        <v>6.6931506849315072</v>
      </c>
      <c r="J79" s="49">
        <v>3</v>
      </c>
      <c r="K79" s="28">
        <v>0.05</v>
      </c>
      <c r="L79" s="29">
        <f t="shared" si="8"/>
        <v>0.31666666666666665</v>
      </c>
      <c r="M79" s="30">
        <v>95081</v>
      </c>
      <c r="N79" s="30">
        <v>86048.31</v>
      </c>
      <c r="O79" s="31">
        <f t="shared" si="9"/>
        <v>201523.96242009132</v>
      </c>
      <c r="P79" s="31">
        <f t="shared" si="5"/>
        <v>0</v>
      </c>
      <c r="Q79" s="32">
        <v>0.2</v>
      </c>
      <c r="R79" s="31">
        <f t="shared" si="6"/>
        <v>4754.05</v>
      </c>
    </row>
    <row r="80" spans="3:18" x14ac:dyDescent="0.25">
      <c r="C80" s="23">
        <v>77</v>
      </c>
      <c r="D80" s="7" t="s">
        <v>268</v>
      </c>
      <c r="G80" s="48">
        <v>42102</v>
      </c>
      <c r="H80" s="26">
        <v>44545</v>
      </c>
      <c r="I80" s="27">
        <f t="shared" si="7"/>
        <v>6.6931506849315072</v>
      </c>
      <c r="J80" s="49">
        <v>1</v>
      </c>
      <c r="K80" s="28">
        <v>0.05</v>
      </c>
      <c r="L80" s="29">
        <f t="shared" si="8"/>
        <v>0.95</v>
      </c>
      <c r="M80" s="30">
        <v>77116</v>
      </c>
      <c r="N80" s="30">
        <v>69789.98</v>
      </c>
      <c r="O80" s="31">
        <f t="shared" si="9"/>
        <v>490341.55780821916</v>
      </c>
      <c r="P80" s="31">
        <f t="shared" si="5"/>
        <v>0</v>
      </c>
      <c r="Q80" s="32">
        <v>0.2</v>
      </c>
      <c r="R80" s="31">
        <f t="shared" si="6"/>
        <v>3855.8</v>
      </c>
    </row>
    <row r="81" spans="3:18" x14ac:dyDescent="0.25">
      <c r="C81" s="23">
        <v>78</v>
      </c>
      <c r="D81" s="7" t="s">
        <v>269</v>
      </c>
      <c r="G81" s="48">
        <v>42103</v>
      </c>
      <c r="H81" s="26">
        <v>44545</v>
      </c>
      <c r="I81" s="27">
        <f t="shared" si="7"/>
        <v>6.6904109589041099</v>
      </c>
      <c r="J81" s="49">
        <v>1</v>
      </c>
      <c r="K81" s="28">
        <v>0.05</v>
      </c>
      <c r="L81" s="29">
        <f t="shared" si="8"/>
        <v>0.95</v>
      </c>
      <c r="M81" s="30">
        <v>77860</v>
      </c>
      <c r="N81" s="30">
        <v>70463.3</v>
      </c>
      <c r="O81" s="31">
        <f t="shared" si="9"/>
        <v>494869.62739726028</v>
      </c>
      <c r="P81" s="31">
        <f t="shared" si="5"/>
        <v>0</v>
      </c>
      <c r="Q81" s="32">
        <v>0.2</v>
      </c>
      <c r="R81" s="31">
        <f t="shared" si="6"/>
        <v>3893</v>
      </c>
    </row>
    <row r="82" spans="3:18" x14ac:dyDescent="0.25">
      <c r="C82" s="23">
        <v>79</v>
      </c>
      <c r="D82" s="7" t="s">
        <v>270</v>
      </c>
      <c r="G82" s="48">
        <v>42101</v>
      </c>
      <c r="H82" s="26">
        <v>44545</v>
      </c>
      <c r="I82" s="27">
        <f t="shared" si="7"/>
        <v>6.6958904109589037</v>
      </c>
      <c r="J82" s="49">
        <v>1</v>
      </c>
      <c r="K82" s="28">
        <v>0.05</v>
      </c>
      <c r="L82" s="29">
        <f t="shared" si="8"/>
        <v>0.95</v>
      </c>
      <c r="M82" s="30">
        <v>81513</v>
      </c>
      <c r="N82" s="30">
        <v>73769.27</v>
      </c>
      <c r="O82" s="31">
        <f t="shared" si="9"/>
        <v>518512.00931506843</v>
      </c>
      <c r="P82" s="31">
        <f t="shared" si="5"/>
        <v>0</v>
      </c>
      <c r="Q82" s="32">
        <v>0.2</v>
      </c>
      <c r="R82" s="31">
        <f t="shared" si="6"/>
        <v>4075.65</v>
      </c>
    </row>
    <row r="83" spans="3:18" x14ac:dyDescent="0.25">
      <c r="C83" s="23">
        <v>80</v>
      </c>
      <c r="D83" s="7" t="s">
        <v>271</v>
      </c>
      <c r="G83" s="48">
        <v>42103</v>
      </c>
      <c r="H83" s="26">
        <v>44545</v>
      </c>
      <c r="I83" s="27">
        <f t="shared" si="7"/>
        <v>6.6904109589041099</v>
      </c>
      <c r="J83" s="49">
        <v>5</v>
      </c>
      <c r="K83" s="28">
        <v>0.05</v>
      </c>
      <c r="L83" s="29">
        <f t="shared" si="8"/>
        <v>0.19</v>
      </c>
      <c r="M83" s="30">
        <v>74746</v>
      </c>
      <c r="N83" s="30">
        <v>67645.13</v>
      </c>
      <c r="O83" s="31">
        <f t="shared" si="9"/>
        <v>95015.476931506855</v>
      </c>
      <c r="P83" s="31">
        <f t="shared" si="5"/>
        <v>0</v>
      </c>
      <c r="Q83" s="32">
        <v>0.2</v>
      </c>
      <c r="R83" s="31">
        <f t="shared" si="6"/>
        <v>3737.3</v>
      </c>
    </row>
    <row r="84" spans="3:18" x14ac:dyDescent="0.25">
      <c r="C84" s="23">
        <v>81</v>
      </c>
      <c r="D84" s="7" t="s">
        <v>272</v>
      </c>
      <c r="G84" s="48">
        <v>42104</v>
      </c>
      <c r="H84" s="26">
        <v>44545</v>
      </c>
      <c r="I84" s="27">
        <f t="shared" si="7"/>
        <v>6.6876712328767125</v>
      </c>
      <c r="J84" s="49">
        <v>1</v>
      </c>
      <c r="K84" s="28">
        <v>0.05</v>
      </c>
      <c r="L84" s="29">
        <f t="shared" si="8"/>
        <v>0.95</v>
      </c>
      <c r="M84" s="30">
        <v>55799</v>
      </c>
      <c r="N84" s="30">
        <v>50498.1</v>
      </c>
      <c r="O84" s="31">
        <f t="shared" si="9"/>
        <v>354507.09876712324</v>
      </c>
      <c r="P84" s="31">
        <f t="shared" si="5"/>
        <v>0</v>
      </c>
      <c r="Q84" s="32">
        <v>0.2</v>
      </c>
      <c r="R84" s="31">
        <f t="shared" si="6"/>
        <v>2789.9500000000003</v>
      </c>
    </row>
    <row r="85" spans="3:18" x14ac:dyDescent="0.25">
      <c r="C85" s="23">
        <v>82</v>
      </c>
      <c r="D85" s="7" t="s">
        <v>273</v>
      </c>
      <c r="G85" s="48">
        <v>42101</v>
      </c>
      <c r="H85" s="26">
        <v>44545</v>
      </c>
      <c r="I85" s="27">
        <f t="shared" si="7"/>
        <v>6.6958904109589037</v>
      </c>
      <c r="J85" s="49">
        <v>5</v>
      </c>
      <c r="K85" s="28">
        <v>0.05</v>
      </c>
      <c r="L85" s="29">
        <f t="shared" si="8"/>
        <v>0.19</v>
      </c>
      <c r="M85" s="30">
        <v>81352</v>
      </c>
      <c r="N85" s="30">
        <v>73623.56</v>
      </c>
      <c r="O85" s="31">
        <f t="shared" si="9"/>
        <v>103497.57457534246</v>
      </c>
      <c r="P85" s="31">
        <f t="shared" si="5"/>
        <v>0</v>
      </c>
      <c r="Q85" s="32">
        <v>0.2</v>
      </c>
      <c r="R85" s="31">
        <f t="shared" si="6"/>
        <v>4067.6000000000004</v>
      </c>
    </row>
    <row r="86" spans="3:18" x14ac:dyDescent="0.25">
      <c r="C86" s="23">
        <v>83</v>
      </c>
      <c r="D86" s="7" t="s">
        <v>274</v>
      </c>
      <c r="G86" s="48">
        <v>42110</v>
      </c>
      <c r="H86" s="26">
        <v>44545</v>
      </c>
      <c r="I86" s="27">
        <f t="shared" si="7"/>
        <v>6.6712328767123283</v>
      </c>
      <c r="J86" s="49">
        <v>1</v>
      </c>
      <c r="K86" s="28">
        <v>0.05</v>
      </c>
      <c r="L86" s="29">
        <f t="shared" si="8"/>
        <v>0.95</v>
      </c>
      <c r="M86" s="30">
        <v>450790</v>
      </c>
      <c r="N86" s="30">
        <v>407964.95</v>
      </c>
      <c r="O86" s="31">
        <f t="shared" si="9"/>
        <v>2856958.8150684931</v>
      </c>
      <c r="P86" s="31">
        <f t="shared" si="5"/>
        <v>0</v>
      </c>
      <c r="Q86" s="32">
        <v>0.2</v>
      </c>
      <c r="R86" s="31">
        <f t="shared" si="6"/>
        <v>22539.5</v>
      </c>
    </row>
    <row r="87" spans="3:18" ht="30" x14ac:dyDescent="0.25">
      <c r="C87" s="23">
        <v>84</v>
      </c>
      <c r="D87" s="7" t="s">
        <v>275</v>
      </c>
      <c r="G87" s="48">
        <v>42098</v>
      </c>
      <c r="H87" s="26">
        <v>44545</v>
      </c>
      <c r="I87" s="27">
        <f t="shared" si="7"/>
        <v>6.7041095890410958</v>
      </c>
      <c r="J87" s="49">
        <v>5</v>
      </c>
      <c r="K87" s="28">
        <v>0.05</v>
      </c>
      <c r="L87" s="29">
        <f t="shared" si="8"/>
        <v>0.19</v>
      </c>
      <c r="M87" s="30">
        <v>386695</v>
      </c>
      <c r="N87" s="30">
        <v>349958.98</v>
      </c>
      <c r="O87" s="31">
        <f t="shared" si="9"/>
        <v>492564.67493150686</v>
      </c>
      <c r="P87" s="31">
        <f t="shared" si="5"/>
        <v>0</v>
      </c>
      <c r="Q87" s="32">
        <v>0.2</v>
      </c>
      <c r="R87" s="31">
        <f t="shared" si="6"/>
        <v>19334.75</v>
      </c>
    </row>
    <row r="88" spans="3:18" ht="30" x14ac:dyDescent="0.25">
      <c r="C88" s="23">
        <v>85</v>
      </c>
      <c r="D88" s="7" t="s">
        <v>276</v>
      </c>
      <c r="G88" s="48">
        <v>42189</v>
      </c>
      <c r="H88" s="26">
        <v>44545</v>
      </c>
      <c r="I88" s="27">
        <f t="shared" si="7"/>
        <v>6.4547945205479449</v>
      </c>
      <c r="J88" s="49">
        <v>1</v>
      </c>
      <c r="K88" s="28">
        <v>0.05</v>
      </c>
      <c r="L88" s="29">
        <f t="shared" si="8"/>
        <v>0.95</v>
      </c>
      <c r="M88" s="30">
        <v>379250</v>
      </c>
      <c r="N88" s="30">
        <v>343221.25</v>
      </c>
      <c r="O88" s="31">
        <f t="shared" si="9"/>
        <v>2325581.7808219176</v>
      </c>
      <c r="P88" s="31">
        <f t="shared" si="5"/>
        <v>0</v>
      </c>
      <c r="Q88" s="32">
        <v>0.2</v>
      </c>
      <c r="R88" s="31">
        <f t="shared" si="6"/>
        <v>18962.5</v>
      </c>
    </row>
    <row r="89" spans="3:18" x14ac:dyDescent="0.25">
      <c r="C89" s="23">
        <v>86</v>
      </c>
      <c r="D89" s="7" t="s">
        <v>277</v>
      </c>
      <c r="G89" s="48">
        <v>42190</v>
      </c>
      <c r="H89" s="26">
        <v>44545</v>
      </c>
      <c r="I89" s="27">
        <f t="shared" si="7"/>
        <v>6.4520547945205475</v>
      </c>
      <c r="J89" s="49">
        <v>1</v>
      </c>
      <c r="K89" s="28">
        <v>0.05</v>
      </c>
      <c r="L89" s="29">
        <f t="shared" si="8"/>
        <v>0.95</v>
      </c>
      <c r="M89" s="30">
        <v>23352</v>
      </c>
      <c r="N89" s="30">
        <v>21133.56</v>
      </c>
      <c r="O89" s="31">
        <f t="shared" si="9"/>
        <v>143134.96438356163</v>
      </c>
      <c r="P89" s="31">
        <f t="shared" si="5"/>
        <v>0</v>
      </c>
      <c r="Q89" s="32">
        <v>0.2</v>
      </c>
      <c r="R89" s="31">
        <f t="shared" si="6"/>
        <v>1167.6000000000001</v>
      </c>
    </row>
    <row r="90" spans="3:18" ht="30" x14ac:dyDescent="0.25">
      <c r="C90" s="23">
        <v>87</v>
      </c>
      <c r="D90" s="7" t="s">
        <v>278</v>
      </c>
      <c r="G90" s="48">
        <v>42111</v>
      </c>
      <c r="H90" s="26">
        <v>44545</v>
      </c>
      <c r="I90" s="27">
        <f t="shared" si="7"/>
        <v>6.6684931506849319</v>
      </c>
      <c r="J90" s="49">
        <v>5</v>
      </c>
      <c r="K90" s="28">
        <v>0.05</v>
      </c>
      <c r="L90" s="29">
        <f t="shared" si="8"/>
        <v>0.19</v>
      </c>
      <c r="M90" s="30">
        <v>90557</v>
      </c>
      <c r="N90" s="30">
        <v>81954.09</v>
      </c>
      <c r="O90" s="31">
        <f t="shared" si="9"/>
        <v>114736.95950684932</v>
      </c>
      <c r="P90" s="31">
        <f t="shared" si="5"/>
        <v>0</v>
      </c>
      <c r="Q90" s="32">
        <v>0.2</v>
      </c>
      <c r="R90" s="31">
        <f t="shared" si="6"/>
        <v>4527.8500000000004</v>
      </c>
    </row>
    <row r="91" spans="3:18" ht="30" x14ac:dyDescent="0.25">
      <c r="C91" s="23">
        <v>88</v>
      </c>
      <c r="D91" s="7" t="s">
        <v>279</v>
      </c>
      <c r="G91" s="48">
        <v>42111</v>
      </c>
      <c r="H91" s="26">
        <v>44545</v>
      </c>
      <c r="I91" s="27">
        <f t="shared" si="7"/>
        <v>6.6684931506849319</v>
      </c>
      <c r="J91" s="49">
        <v>5</v>
      </c>
      <c r="K91" s="28">
        <v>0.05</v>
      </c>
      <c r="L91" s="29">
        <f t="shared" si="8"/>
        <v>0.19</v>
      </c>
      <c r="M91" s="30">
        <v>103280</v>
      </c>
      <c r="N91" s="30">
        <v>93468.4</v>
      </c>
      <c r="O91" s="31">
        <f t="shared" si="9"/>
        <v>130857.17479452056</v>
      </c>
      <c r="P91" s="31">
        <f t="shared" si="5"/>
        <v>0</v>
      </c>
      <c r="Q91" s="32">
        <v>0.2</v>
      </c>
      <c r="R91" s="31">
        <f t="shared" si="6"/>
        <v>5164</v>
      </c>
    </row>
    <row r="92" spans="3:18" x14ac:dyDescent="0.25">
      <c r="C92" s="23">
        <v>89</v>
      </c>
      <c r="D92" s="7" t="s">
        <v>280</v>
      </c>
      <c r="G92" s="48">
        <v>42111</v>
      </c>
      <c r="H92" s="26">
        <v>44545</v>
      </c>
      <c r="I92" s="27">
        <f t="shared" si="7"/>
        <v>6.6684931506849319</v>
      </c>
      <c r="J92" s="49">
        <v>1</v>
      </c>
      <c r="K92" s="28">
        <v>0.05</v>
      </c>
      <c r="L92" s="29">
        <f t="shared" si="8"/>
        <v>0.95</v>
      </c>
      <c r="M92" s="30">
        <v>49870</v>
      </c>
      <c r="N92" s="30">
        <v>45132.35</v>
      </c>
      <c r="O92" s="31">
        <f t="shared" si="9"/>
        <v>315929.8657534247</v>
      </c>
      <c r="P92" s="31">
        <f t="shared" si="5"/>
        <v>0</v>
      </c>
      <c r="Q92" s="32">
        <v>0.2</v>
      </c>
      <c r="R92" s="31">
        <f t="shared" si="6"/>
        <v>2493.5</v>
      </c>
    </row>
    <row r="93" spans="3:18" x14ac:dyDescent="0.25">
      <c r="C93" s="23">
        <v>90</v>
      </c>
      <c r="D93" s="7" t="s">
        <v>281</v>
      </c>
      <c r="G93" s="48">
        <v>42111</v>
      </c>
      <c r="H93" s="26">
        <v>44545</v>
      </c>
      <c r="I93" s="27">
        <f t="shared" si="7"/>
        <v>6.6684931506849319</v>
      </c>
      <c r="J93" s="49">
        <v>5</v>
      </c>
      <c r="K93" s="28">
        <v>0.05</v>
      </c>
      <c r="L93" s="29">
        <f t="shared" si="8"/>
        <v>0.19</v>
      </c>
      <c r="M93" s="30">
        <v>45129</v>
      </c>
      <c r="N93" s="30">
        <v>40841.75</v>
      </c>
      <c r="O93" s="31">
        <f t="shared" si="9"/>
        <v>57179.061205479455</v>
      </c>
      <c r="P93" s="31">
        <f t="shared" si="5"/>
        <v>0</v>
      </c>
      <c r="Q93" s="32">
        <v>0.2</v>
      </c>
      <c r="R93" s="31">
        <f t="shared" si="6"/>
        <v>2256.4500000000003</v>
      </c>
    </row>
    <row r="94" spans="3:18" ht="45" x14ac:dyDescent="0.25">
      <c r="C94" s="23">
        <v>91</v>
      </c>
      <c r="D94" s="7" t="s">
        <v>282</v>
      </c>
      <c r="G94" s="48">
        <v>42111</v>
      </c>
      <c r="H94" s="26">
        <v>44545</v>
      </c>
      <c r="I94" s="27">
        <f t="shared" si="7"/>
        <v>6.6684931506849319</v>
      </c>
      <c r="J94" s="49">
        <v>5</v>
      </c>
      <c r="K94" s="28">
        <v>0.05</v>
      </c>
      <c r="L94" s="29">
        <f t="shared" si="8"/>
        <v>0.19</v>
      </c>
      <c r="M94" s="30">
        <v>56008</v>
      </c>
      <c r="N94" s="30">
        <v>50687.24</v>
      </c>
      <c r="O94" s="31">
        <f t="shared" si="9"/>
        <v>70962.903232876721</v>
      </c>
      <c r="P94" s="31">
        <f t="shared" si="5"/>
        <v>0</v>
      </c>
      <c r="Q94" s="32">
        <v>0.2</v>
      </c>
      <c r="R94" s="31">
        <f t="shared" si="6"/>
        <v>2800.4</v>
      </c>
    </row>
    <row r="95" spans="3:18" ht="30" x14ac:dyDescent="0.25">
      <c r="C95" s="23">
        <v>92</v>
      </c>
      <c r="D95" s="7" t="s">
        <v>283</v>
      </c>
      <c r="G95" s="48">
        <v>42111</v>
      </c>
      <c r="H95" s="26">
        <v>44545</v>
      </c>
      <c r="I95" s="27">
        <f t="shared" si="7"/>
        <v>6.6684931506849319</v>
      </c>
      <c r="J95" s="49">
        <v>1</v>
      </c>
      <c r="K95" s="28">
        <v>0.05</v>
      </c>
      <c r="L95" s="29">
        <f t="shared" si="8"/>
        <v>0.95</v>
      </c>
      <c r="M95" s="30">
        <v>477980</v>
      </c>
      <c r="N95" s="30">
        <v>432571.9</v>
      </c>
      <c r="O95" s="31">
        <f t="shared" si="9"/>
        <v>3028036.0383561645</v>
      </c>
      <c r="P95" s="31">
        <f t="shared" si="5"/>
        <v>0</v>
      </c>
      <c r="Q95" s="32">
        <v>0.2</v>
      </c>
      <c r="R95" s="31">
        <f t="shared" si="6"/>
        <v>23899</v>
      </c>
    </row>
    <row r="96" spans="3:18" x14ac:dyDescent="0.25">
      <c r="C96" s="23">
        <v>93</v>
      </c>
      <c r="D96" s="7" t="s">
        <v>284</v>
      </c>
      <c r="G96" s="48">
        <v>42111</v>
      </c>
      <c r="H96" s="26">
        <v>44545</v>
      </c>
      <c r="I96" s="27">
        <f t="shared" si="7"/>
        <v>6.6684931506849319</v>
      </c>
      <c r="J96" s="49">
        <v>1</v>
      </c>
      <c r="K96" s="28">
        <v>0.05</v>
      </c>
      <c r="L96" s="29">
        <f t="shared" si="8"/>
        <v>0.95</v>
      </c>
      <c r="M96" s="30">
        <v>8610</v>
      </c>
      <c r="N96" s="30">
        <v>7792.05</v>
      </c>
      <c r="O96" s="31">
        <f t="shared" si="9"/>
        <v>54544.939726027398</v>
      </c>
      <c r="P96" s="31">
        <f t="shared" si="5"/>
        <v>0</v>
      </c>
      <c r="Q96" s="32">
        <v>0.2</v>
      </c>
      <c r="R96" s="31">
        <f t="shared" si="6"/>
        <v>430.5</v>
      </c>
    </row>
    <row r="97" spans="3:18" ht="45" x14ac:dyDescent="0.25">
      <c r="C97" s="23">
        <v>94</v>
      </c>
      <c r="D97" s="7" t="s">
        <v>285</v>
      </c>
      <c r="G97" s="48">
        <v>42116</v>
      </c>
      <c r="H97" s="26">
        <v>44545</v>
      </c>
      <c r="I97" s="27">
        <f t="shared" si="7"/>
        <v>6.6547945205479451</v>
      </c>
      <c r="J97" s="49">
        <v>5</v>
      </c>
      <c r="K97" s="28">
        <v>0.05</v>
      </c>
      <c r="L97" s="29">
        <f t="shared" si="8"/>
        <v>0.19</v>
      </c>
      <c r="M97" s="30">
        <v>194539</v>
      </c>
      <c r="N97" s="30">
        <v>176057.8</v>
      </c>
      <c r="O97" s="31">
        <f t="shared" si="9"/>
        <v>245977.24353424655</v>
      </c>
      <c r="P97" s="31">
        <f t="shared" si="5"/>
        <v>0</v>
      </c>
      <c r="Q97" s="32">
        <v>0.2</v>
      </c>
      <c r="R97" s="31">
        <f t="shared" si="6"/>
        <v>9726.9500000000007</v>
      </c>
    </row>
    <row r="98" spans="3:18" x14ac:dyDescent="0.25">
      <c r="C98" s="23">
        <v>95</v>
      </c>
      <c r="D98" s="7" t="s">
        <v>286</v>
      </c>
      <c r="G98" s="48">
        <v>42116</v>
      </c>
      <c r="H98" s="26">
        <v>44545</v>
      </c>
      <c r="I98" s="27">
        <f t="shared" si="7"/>
        <v>6.6547945205479451</v>
      </c>
      <c r="J98" s="49">
        <v>5</v>
      </c>
      <c r="K98" s="28">
        <v>0.05</v>
      </c>
      <c r="L98" s="29">
        <f t="shared" si="8"/>
        <v>0.19</v>
      </c>
      <c r="M98" s="30">
        <v>288942</v>
      </c>
      <c r="N98" s="30">
        <v>261492.51</v>
      </c>
      <c r="O98" s="31">
        <f t="shared" si="9"/>
        <v>365341.43128767121</v>
      </c>
      <c r="P98" s="31">
        <f t="shared" si="5"/>
        <v>0</v>
      </c>
      <c r="Q98" s="32">
        <v>0.2</v>
      </c>
      <c r="R98" s="31">
        <f t="shared" si="6"/>
        <v>14447.1</v>
      </c>
    </row>
    <row r="99" spans="3:18" x14ac:dyDescent="0.25">
      <c r="C99" s="23">
        <v>96</v>
      </c>
      <c r="D99" s="7" t="s">
        <v>287</v>
      </c>
      <c r="G99" s="48">
        <v>42129</v>
      </c>
      <c r="H99" s="26">
        <v>44545</v>
      </c>
      <c r="I99" s="27">
        <f t="shared" si="7"/>
        <v>6.6191780821917812</v>
      </c>
      <c r="J99" s="49">
        <v>1</v>
      </c>
      <c r="K99" s="28">
        <v>0.05</v>
      </c>
      <c r="L99" s="29">
        <f t="shared" si="8"/>
        <v>0.95</v>
      </c>
      <c r="M99" s="30">
        <v>14061</v>
      </c>
      <c r="N99" s="30">
        <v>12725.21</v>
      </c>
      <c r="O99" s="31">
        <f t="shared" si="9"/>
        <v>88418.649863013692</v>
      </c>
      <c r="P99" s="31">
        <f t="shared" si="5"/>
        <v>0</v>
      </c>
      <c r="Q99" s="32">
        <v>0.2</v>
      </c>
      <c r="R99" s="31">
        <f t="shared" si="6"/>
        <v>703.05000000000007</v>
      </c>
    </row>
    <row r="100" spans="3:18" x14ac:dyDescent="0.25">
      <c r="C100" s="23">
        <v>97</v>
      </c>
      <c r="D100" s="7" t="s">
        <v>288</v>
      </c>
      <c r="G100" s="48">
        <v>42424</v>
      </c>
      <c r="H100" s="26">
        <v>44545</v>
      </c>
      <c r="I100" s="27">
        <f t="shared" si="7"/>
        <v>5.8109589041095893</v>
      </c>
      <c r="J100" s="49">
        <v>1</v>
      </c>
      <c r="K100" s="28">
        <v>0.05</v>
      </c>
      <c r="L100" s="29">
        <f t="shared" si="8"/>
        <v>0.95</v>
      </c>
      <c r="M100" s="30">
        <v>284</v>
      </c>
      <c r="N100" s="30">
        <v>257.02</v>
      </c>
      <c r="O100" s="31">
        <f t="shared" si="9"/>
        <v>1567.7967123287672</v>
      </c>
      <c r="P100" s="31">
        <f t="shared" si="5"/>
        <v>0</v>
      </c>
      <c r="Q100" s="32">
        <v>0.2</v>
      </c>
      <c r="R100" s="31">
        <f t="shared" si="6"/>
        <v>14.200000000000001</v>
      </c>
    </row>
    <row r="101" spans="3:18" x14ac:dyDescent="0.25">
      <c r="C101" s="23">
        <v>98</v>
      </c>
      <c r="D101" s="7" t="s">
        <v>289</v>
      </c>
      <c r="G101" s="48">
        <v>42128</v>
      </c>
      <c r="H101" s="26">
        <v>44545</v>
      </c>
      <c r="I101" s="27">
        <f t="shared" si="7"/>
        <v>6.6219178082191785</v>
      </c>
      <c r="J101" s="49">
        <v>5</v>
      </c>
      <c r="K101" s="28">
        <v>0.05</v>
      </c>
      <c r="L101" s="29">
        <f t="shared" si="8"/>
        <v>0.19</v>
      </c>
      <c r="M101" s="30">
        <v>66733</v>
      </c>
      <c r="N101" s="30">
        <v>60393.37</v>
      </c>
      <c r="O101" s="31">
        <f t="shared" si="9"/>
        <v>83961.083808219177</v>
      </c>
      <c r="P101" s="31">
        <f t="shared" si="5"/>
        <v>0</v>
      </c>
      <c r="Q101" s="32">
        <v>0.2</v>
      </c>
      <c r="R101" s="31">
        <f t="shared" si="6"/>
        <v>3336.65</v>
      </c>
    </row>
    <row r="102" spans="3:18" x14ac:dyDescent="0.25">
      <c r="C102" s="23">
        <v>99</v>
      </c>
      <c r="D102" s="7" t="s">
        <v>290</v>
      </c>
      <c r="G102" s="48">
        <v>42131</v>
      </c>
      <c r="H102" s="26">
        <v>44545</v>
      </c>
      <c r="I102" s="27">
        <f t="shared" si="7"/>
        <v>6.6136986301369864</v>
      </c>
      <c r="J102" s="49">
        <v>1</v>
      </c>
      <c r="K102" s="28">
        <v>0.05</v>
      </c>
      <c r="L102" s="29">
        <f t="shared" si="8"/>
        <v>0.95</v>
      </c>
      <c r="M102" s="30">
        <v>70150</v>
      </c>
      <c r="N102" s="30">
        <v>63485.75</v>
      </c>
      <c r="O102" s="31">
        <f t="shared" si="9"/>
        <v>440753.41095890413</v>
      </c>
      <c r="P102" s="31">
        <f t="shared" si="5"/>
        <v>0</v>
      </c>
      <c r="Q102" s="32">
        <v>0.2</v>
      </c>
      <c r="R102" s="31">
        <f t="shared" si="6"/>
        <v>3507.5</v>
      </c>
    </row>
    <row r="103" spans="3:18" x14ac:dyDescent="0.25">
      <c r="C103" s="23">
        <v>100</v>
      </c>
      <c r="D103" s="7" t="s">
        <v>291</v>
      </c>
      <c r="G103" s="48">
        <v>42131</v>
      </c>
      <c r="H103" s="26">
        <v>44545</v>
      </c>
      <c r="I103" s="27">
        <f t="shared" si="7"/>
        <v>6.6136986301369864</v>
      </c>
      <c r="J103" s="49">
        <v>1</v>
      </c>
      <c r="K103" s="28">
        <v>0.05</v>
      </c>
      <c r="L103" s="29">
        <f t="shared" si="8"/>
        <v>0.95</v>
      </c>
      <c r="M103" s="30">
        <v>95165</v>
      </c>
      <c r="N103" s="30">
        <v>86124.33</v>
      </c>
      <c r="O103" s="31">
        <f t="shared" si="9"/>
        <v>597922.99863013707</v>
      </c>
      <c r="P103" s="31">
        <f t="shared" si="5"/>
        <v>0</v>
      </c>
      <c r="Q103" s="32">
        <v>0.2</v>
      </c>
      <c r="R103" s="31">
        <f t="shared" si="6"/>
        <v>4758.25</v>
      </c>
    </row>
    <row r="104" spans="3:18" x14ac:dyDescent="0.25">
      <c r="C104" s="23">
        <v>101</v>
      </c>
      <c r="D104" s="7" t="s">
        <v>292</v>
      </c>
      <c r="G104" s="48">
        <v>42146</v>
      </c>
      <c r="H104" s="26">
        <v>44545</v>
      </c>
      <c r="I104" s="27">
        <f t="shared" si="7"/>
        <v>6.5726027397260278</v>
      </c>
      <c r="J104" s="49">
        <v>1</v>
      </c>
      <c r="K104" s="28">
        <v>0.05</v>
      </c>
      <c r="L104" s="29">
        <f t="shared" si="8"/>
        <v>0.95</v>
      </c>
      <c r="M104" s="30">
        <v>10328</v>
      </c>
      <c r="N104" s="30">
        <v>9346.84</v>
      </c>
      <c r="O104" s="31">
        <f t="shared" si="9"/>
        <v>64487.749041095893</v>
      </c>
      <c r="P104" s="31">
        <f t="shared" si="5"/>
        <v>0</v>
      </c>
      <c r="Q104" s="32">
        <v>0.2</v>
      </c>
      <c r="R104" s="31">
        <f t="shared" si="6"/>
        <v>516.4</v>
      </c>
    </row>
    <row r="105" spans="3:18" ht="30" x14ac:dyDescent="0.25">
      <c r="C105" s="23">
        <v>102</v>
      </c>
      <c r="D105" s="7" t="s">
        <v>293</v>
      </c>
      <c r="G105" s="48">
        <v>42146</v>
      </c>
      <c r="H105" s="26">
        <v>44545</v>
      </c>
      <c r="I105" s="27">
        <f t="shared" si="7"/>
        <v>6.5726027397260278</v>
      </c>
      <c r="J105" s="49">
        <v>5</v>
      </c>
      <c r="K105" s="28">
        <v>0.05</v>
      </c>
      <c r="L105" s="29">
        <f t="shared" si="8"/>
        <v>0.19</v>
      </c>
      <c r="M105" s="30">
        <v>205374</v>
      </c>
      <c r="N105" s="30">
        <v>185863.47</v>
      </c>
      <c r="O105" s="31">
        <f t="shared" si="9"/>
        <v>256469.92586301372</v>
      </c>
      <c r="P105" s="31">
        <f t="shared" si="5"/>
        <v>0</v>
      </c>
      <c r="Q105" s="32">
        <v>0.2</v>
      </c>
      <c r="R105" s="31">
        <f t="shared" si="6"/>
        <v>10268.700000000001</v>
      </c>
    </row>
    <row r="106" spans="3:18" x14ac:dyDescent="0.25">
      <c r="C106" s="23">
        <v>103</v>
      </c>
      <c r="D106" s="7" t="s">
        <v>294</v>
      </c>
      <c r="G106" s="48">
        <v>42144</v>
      </c>
      <c r="H106" s="26">
        <v>44545</v>
      </c>
      <c r="I106" s="27">
        <f t="shared" si="7"/>
        <v>6.5780821917808217</v>
      </c>
      <c r="J106" s="49">
        <v>1</v>
      </c>
      <c r="K106" s="28">
        <v>0.05</v>
      </c>
      <c r="L106" s="29">
        <f t="shared" si="8"/>
        <v>0.95</v>
      </c>
      <c r="M106" s="30">
        <v>918350</v>
      </c>
      <c r="N106" s="30">
        <v>831106.75</v>
      </c>
      <c r="O106" s="31">
        <f t="shared" si="9"/>
        <v>5738932.6917808214</v>
      </c>
      <c r="P106" s="31">
        <f t="shared" si="5"/>
        <v>0</v>
      </c>
      <c r="Q106" s="32">
        <v>0.2</v>
      </c>
      <c r="R106" s="31">
        <f t="shared" si="6"/>
        <v>45917.5</v>
      </c>
    </row>
    <row r="107" spans="3:18" x14ac:dyDescent="0.25">
      <c r="C107" s="23">
        <v>104</v>
      </c>
      <c r="D107" s="7" t="s">
        <v>295</v>
      </c>
      <c r="G107" s="48">
        <v>42152</v>
      </c>
      <c r="H107" s="26">
        <v>44545</v>
      </c>
      <c r="I107" s="27">
        <f t="shared" si="7"/>
        <v>6.5561643835616437</v>
      </c>
      <c r="J107" s="49">
        <v>1</v>
      </c>
      <c r="K107" s="28">
        <v>0.05</v>
      </c>
      <c r="L107" s="29">
        <f t="shared" si="8"/>
        <v>0.95</v>
      </c>
      <c r="M107" s="30">
        <v>449772</v>
      </c>
      <c r="N107" s="30">
        <v>407043.66</v>
      </c>
      <c r="O107" s="31">
        <f t="shared" si="9"/>
        <v>2801340.2087671231</v>
      </c>
      <c r="P107" s="31">
        <f t="shared" si="5"/>
        <v>0</v>
      </c>
      <c r="Q107" s="32">
        <v>0.2</v>
      </c>
      <c r="R107" s="31">
        <f t="shared" si="6"/>
        <v>22488.600000000002</v>
      </c>
    </row>
    <row r="108" spans="3:18" x14ac:dyDescent="0.25">
      <c r="C108" s="23">
        <v>105</v>
      </c>
      <c r="D108" s="7" t="s">
        <v>298</v>
      </c>
      <c r="G108" s="48">
        <v>42208</v>
      </c>
      <c r="H108" s="26">
        <v>44545</v>
      </c>
      <c r="I108" s="27">
        <f t="shared" si="7"/>
        <v>6.4027397260273968</v>
      </c>
      <c r="J108" s="49">
        <v>5</v>
      </c>
      <c r="K108" s="28">
        <v>0.05</v>
      </c>
      <c r="L108" s="29">
        <f t="shared" si="8"/>
        <v>0.19</v>
      </c>
      <c r="M108" s="30">
        <v>8473</v>
      </c>
      <c r="N108" s="30">
        <v>6836.74</v>
      </c>
      <c r="O108" s="31">
        <f t="shared" si="9"/>
        <v>10307.578602739726</v>
      </c>
      <c r="P108" s="31">
        <f t="shared" si="5"/>
        <v>0</v>
      </c>
      <c r="Q108" s="32">
        <v>0.2</v>
      </c>
      <c r="R108" s="31">
        <f t="shared" si="6"/>
        <v>423.65000000000003</v>
      </c>
    </row>
    <row r="109" spans="3:18" x14ac:dyDescent="0.25">
      <c r="C109" s="23">
        <v>106</v>
      </c>
      <c r="D109" s="7" t="s">
        <v>299</v>
      </c>
      <c r="G109" s="48">
        <v>42208</v>
      </c>
      <c r="H109" s="26">
        <v>44545</v>
      </c>
      <c r="I109" s="27">
        <f t="shared" si="7"/>
        <v>6.4027397260273968</v>
      </c>
      <c r="J109" s="49">
        <v>5</v>
      </c>
      <c r="K109" s="28">
        <v>0.05</v>
      </c>
      <c r="L109" s="29">
        <f t="shared" si="8"/>
        <v>0.19</v>
      </c>
      <c r="M109" s="30">
        <v>1932130</v>
      </c>
      <c r="N109" s="30">
        <v>1748577.65</v>
      </c>
      <c r="O109" s="31">
        <f t="shared" si="9"/>
        <v>2350475.8463013698</v>
      </c>
      <c r="P109" s="31">
        <f t="shared" si="5"/>
        <v>0</v>
      </c>
      <c r="Q109" s="32">
        <v>0.2</v>
      </c>
      <c r="R109" s="31">
        <f t="shared" si="6"/>
        <v>96606.5</v>
      </c>
    </row>
    <row r="110" spans="3:18" x14ac:dyDescent="0.25">
      <c r="C110" s="23">
        <v>107</v>
      </c>
      <c r="D110" s="7" t="s">
        <v>300</v>
      </c>
      <c r="G110" s="48">
        <v>42208</v>
      </c>
      <c r="H110" s="26">
        <v>44545</v>
      </c>
      <c r="I110" s="27">
        <f t="shared" si="7"/>
        <v>6.4027397260273968</v>
      </c>
      <c r="J110" s="49">
        <v>1</v>
      </c>
      <c r="K110" s="28">
        <v>0.05</v>
      </c>
      <c r="L110" s="29">
        <f t="shared" si="8"/>
        <v>0.95</v>
      </c>
      <c r="M110" s="30">
        <v>79738</v>
      </c>
      <c r="N110" s="30">
        <v>72162.89</v>
      </c>
      <c r="O110" s="31">
        <f t="shared" si="9"/>
        <v>485014.57726027392</v>
      </c>
      <c r="P110" s="31">
        <f t="shared" si="5"/>
        <v>0</v>
      </c>
      <c r="Q110" s="32">
        <v>0.2</v>
      </c>
      <c r="R110" s="31">
        <f t="shared" si="6"/>
        <v>3986.9</v>
      </c>
    </row>
    <row r="111" spans="3:18" x14ac:dyDescent="0.25">
      <c r="C111" s="23">
        <v>108</v>
      </c>
      <c r="D111" s="7" t="s">
        <v>301</v>
      </c>
      <c r="G111" s="48">
        <v>42208</v>
      </c>
      <c r="H111" s="26">
        <v>44545</v>
      </c>
      <c r="I111" s="27">
        <f t="shared" si="7"/>
        <v>6.4027397260273968</v>
      </c>
      <c r="J111" s="49">
        <v>5</v>
      </c>
      <c r="K111" s="28">
        <v>0.05</v>
      </c>
      <c r="L111" s="29">
        <f t="shared" si="8"/>
        <v>0.19</v>
      </c>
      <c r="M111" s="30">
        <v>1906439</v>
      </c>
      <c r="N111" s="30">
        <v>1725327.3</v>
      </c>
      <c r="O111" s="31">
        <f t="shared" si="9"/>
        <v>2319222.2169041098</v>
      </c>
      <c r="P111" s="31">
        <f t="shared" si="5"/>
        <v>0</v>
      </c>
      <c r="Q111" s="32">
        <v>0.2</v>
      </c>
      <c r="R111" s="31">
        <f t="shared" si="6"/>
        <v>95321.950000000012</v>
      </c>
    </row>
    <row r="112" spans="3:18" x14ac:dyDescent="0.25">
      <c r="C112" s="23">
        <v>109</v>
      </c>
      <c r="D112" s="7" t="s">
        <v>302</v>
      </c>
      <c r="G112" s="48">
        <v>42208</v>
      </c>
      <c r="H112" s="26">
        <v>44545</v>
      </c>
      <c r="I112" s="27">
        <f t="shared" si="7"/>
        <v>6.4027397260273968</v>
      </c>
      <c r="J112" s="49">
        <v>1</v>
      </c>
      <c r="K112" s="28">
        <v>0.05</v>
      </c>
      <c r="L112" s="29">
        <f t="shared" si="8"/>
        <v>0.95</v>
      </c>
      <c r="M112" s="30">
        <v>1180606</v>
      </c>
      <c r="N112" s="30">
        <v>1068448.43</v>
      </c>
      <c r="O112" s="31">
        <f t="shared" si="9"/>
        <v>7181157.2901369855</v>
      </c>
      <c r="P112" s="31">
        <f t="shared" si="5"/>
        <v>0</v>
      </c>
      <c r="Q112" s="32">
        <v>0.2</v>
      </c>
      <c r="R112" s="31">
        <f t="shared" si="6"/>
        <v>59030.3</v>
      </c>
    </row>
    <row r="113" spans="3:18" x14ac:dyDescent="0.25">
      <c r="C113" s="23">
        <v>110</v>
      </c>
      <c r="D113" s="7" t="s">
        <v>303</v>
      </c>
      <c r="G113" s="48">
        <v>42208</v>
      </c>
      <c r="H113" s="26">
        <v>44545</v>
      </c>
      <c r="I113" s="27">
        <f t="shared" si="7"/>
        <v>6.4027397260273968</v>
      </c>
      <c r="J113" s="49">
        <v>1</v>
      </c>
      <c r="K113" s="28">
        <v>0.05</v>
      </c>
      <c r="L113" s="29">
        <f t="shared" si="8"/>
        <v>0.95</v>
      </c>
      <c r="M113" s="30">
        <v>558917</v>
      </c>
      <c r="N113" s="30">
        <v>505819.89</v>
      </c>
      <c r="O113" s="31">
        <f t="shared" si="9"/>
        <v>3399670.0754794516</v>
      </c>
      <c r="P113" s="31">
        <f t="shared" si="5"/>
        <v>0</v>
      </c>
      <c r="Q113" s="32">
        <v>0.2</v>
      </c>
      <c r="R113" s="31">
        <f t="shared" si="6"/>
        <v>27945.850000000002</v>
      </c>
    </row>
    <row r="114" spans="3:18" x14ac:dyDescent="0.25">
      <c r="C114" s="23">
        <v>111</v>
      </c>
      <c r="D114" s="7" t="s">
        <v>304</v>
      </c>
      <c r="G114" s="48">
        <v>42208</v>
      </c>
      <c r="H114" s="26">
        <v>44545</v>
      </c>
      <c r="I114" s="27">
        <f t="shared" si="7"/>
        <v>6.4027397260273968</v>
      </c>
      <c r="J114" s="49">
        <v>1</v>
      </c>
      <c r="K114" s="28">
        <v>0.05</v>
      </c>
      <c r="L114" s="29">
        <f t="shared" si="8"/>
        <v>0.95</v>
      </c>
      <c r="M114" s="30">
        <v>1113100</v>
      </c>
      <c r="N114" s="30">
        <v>-1049038.56</v>
      </c>
      <c r="O114" s="31">
        <f t="shared" si="9"/>
        <v>6770545.1095890403</v>
      </c>
      <c r="P114" s="31">
        <f t="shared" si="5"/>
        <v>0</v>
      </c>
      <c r="Q114" s="32">
        <v>0.2</v>
      </c>
      <c r="R114" s="31">
        <f t="shared" si="6"/>
        <v>0</v>
      </c>
    </row>
    <row r="115" spans="3:18" ht="30" x14ac:dyDescent="0.25">
      <c r="C115" s="23">
        <v>112</v>
      </c>
      <c r="D115" s="7" t="s">
        <v>306</v>
      </c>
      <c r="G115" s="48">
        <v>42208</v>
      </c>
      <c r="H115" s="26">
        <v>44545</v>
      </c>
      <c r="I115" s="27">
        <f t="shared" si="7"/>
        <v>6.4027397260273968</v>
      </c>
      <c r="J115" s="49">
        <v>5</v>
      </c>
      <c r="K115" s="28">
        <v>0.05</v>
      </c>
      <c r="L115" s="29">
        <f t="shared" si="8"/>
        <v>0.19</v>
      </c>
      <c r="M115" s="30">
        <v>70075</v>
      </c>
      <c r="N115" s="30">
        <v>58055.74</v>
      </c>
      <c r="O115" s="31">
        <f t="shared" si="9"/>
        <v>85247.677397260268</v>
      </c>
      <c r="P115" s="31">
        <f t="shared" si="5"/>
        <v>0</v>
      </c>
      <c r="Q115" s="32">
        <v>0.2</v>
      </c>
      <c r="R115" s="31">
        <f t="shared" si="6"/>
        <v>3503.75</v>
      </c>
    </row>
    <row r="116" spans="3:18" x14ac:dyDescent="0.25">
      <c r="C116" s="50">
        <v>113</v>
      </c>
      <c r="D116" s="51" t="s">
        <v>307</v>
      </c>
      <c r="G116" s="63">
        <v>42208</v>
      </c>
      <c r="H116" s="64">
        <v>44545</v>
      </c>
      <c r="I116" s="54">
        <f t="shared" si="7"/>
        <v>6.4027397260273968</v>
      </c>
      <c r="J116" s="55">
        <v>8</v>
      </c>
      <c r="K116" s="56">
        <v>0.05</v>
      </c>
      <c r="L116" s="65">
        <f t="shared" si="8"/>
        <v>0.11874999999999999</v>
      </c>
      <c r="M116" s="30">
        <v>6000</v>
      </c>
      <c r="N116" s="30">
        <v>5055.21</v>
      </c>
      <c r="O116" s="31">
        <f t="shared" si="9"/>
        <v>4561.9520547945203</v>
      </c>
      <c r="P116" s="31">
        <f t="shared" si="5"/>
        <v>1438.0479452054797</v>
      </c>
      <c r="Q116" s="32">
        <v>0.2</v>
      </c>
      <c r="R116" s="31">
        <f t="shared" si="6"/>
        <v>1150.4383561643838</v>
      </c>
    </row>
    <row r="117" spans="3:18" x14ac:dyDescent="0.25">
      <c r="C117" s="79" t="s">
        <v>12</v>
      </c>
      <c r="D117" s="79"/>
      <c r="E117" s="79"/>
      <c r="F117" s="79"/>
      <c r="G117" s="79"/>
      <c r="H117" s="79"/>
      <c r="I117" s="79"/>
      <c r="J117" s="79"/>
      <c r="K117" s="79"/>
      <c r="L117" s="79"/>
      <c r="M117" s="57">
        <f>SUM(M4:M116)</f>
        <v>25727889</v>
      </c>
      <c r="N117" s="57">
        <f>SUM(N4:N116)</f>
        <v>18952282.820000004</v>
      </c>
      <c r="O117" s="57">
        <f>SUM(O4:O116)</f>
        <v>73927340.866036519</v>
      </c>
      <c r="P117" s="57">
        <f>SUM(P4:P116)</f>
        <v>185683.59304794524</v>
      </c>
      <c r="Q117" s="46"/>
      <c r="R117" s="57">
        <f>SUM(R4:R116)</f>
        <v>1135688.8742191785</v>
      </c>
    </row>
  </sheetData>
  <autoFilter ref="C3:R116"/>
  <mergeCells count="2">
    <mergeCell ref="C2:R2"/>
    <mergeCell ref="C117:L11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31"/>
  <sheetViews>
    <sheetView topLeftCell="C16" workbookViewId="0">
      <selection activeCell="R4" sqref="R4:R30"/>
    </sheetView>
  </sheetViews>
  <sheetFormatPr defaultRowHeight="15" x14ac:dyDescent="0.25"/>
  <cols>
    <col min="4" max="4" width="45" customWidth="1"/>
    <col min="5" max="6" width="0" hidden="1" customWidth="1"/>
    <col min="7" max="7" width="14" customWidth="1"/>
    <col min="8" max="8" width="15.28515625" customWidth="1"/>
    <col min="9" max="9" width="15.42578125" bestFit="1" customWidth="1"/>
    <col min="10" max="10" width="13.5703125" customWidth="1"/>
    <col min="11" max="11" width="11.85546875" customWidth="1"/>
    <col min="12" max="12" width="14.5703125" customWidth="1"/>
    <col min="13" max="14" width="14" customWidth="1"/>
    <col min="15" max="15" width="12.85546875" customWidth="1"/>
    <col min="16" max="17" width="11.85546875" customWidth="1"/>
    <col min="18" max="18" width="13.5703125" customWidth="1"/>
  </cols>
  <sheetData>
    <row r="2" spans="3:18" ht="32.25" customHeight="1" x14ac:dyDescent="0.25">
      <c r="C2" s="80" t="s">
        <v>346</v>
      </c>
      <c r="D2" s="81"/>
      <c r="E2" s="81"/>
      <c r="F2" s="81"/>
      <c r="G2" s="81"/>
      <c r="H2" s="81"/>
      <c r="I2" s="81"/>
      <c r="J2" s="81"/>
      <c r="K2" s="81"/>
      <c r="L2" s="81"/>
      <c r="M2" s="81"/>
      <c r="N2" s="81"/>
      <c r="O2" s="81"/>
      <c r="P2" s="81"/>
      <c r="Q2" s="81"/>
      <c r="R2" s="82"/>
    </row>
    <row r="3" spans="3:18" ht="60" x14ac:dyDescent="0.25">
      <c r="C3" s="40" t="s">
        <v>13</v>
      </c>
      <c r="D3" s="40" t="s">
        <v>317</v>
      </c>
      <c r="E3" s="40" t="s">
        <v>330</v>
      </c>
      <c r="F3" s="40" t="s">
        <v>331</v>
      </c>
      <c r="G3" s="40" t="s">
        <v>319</v>
      </c>
      <c r="H3" s="40" t="s">
        <v>320</v>
      </c>
      <c r="I3" s="40" t="s">
        <v>337</v>
      </c>
      <c r="J3" s="40" t="s">
        <v>338</v>
      </c>
      <c r="K3" s="40" t="s">
        <v>323</v>
      </c>
      <c r="L3" s="40" t="s">
        <v>324</v>
      </c>
      <c r="M3" s="40" t="s">
        <v>325</v>
      </c>
      <c r="N3" s="40" t="s">
        <v>6</v>
      </c>
      <c r="O3" s="40" t="s">
        <v>326</v>
      </c>
      <c r="P3" s="40" t="s">
        <v>327</v>
      </c>
      <c r="Q3" s="40" t="s">
        <v>334</v>
      </c>
      <c r="R3" s="40" t="s">
        <v>329</v>
      </c>
    </row>
    <row r="4" spans="3:18" x14ac:dyDescent="0.25">
      <c r="C4" s="23">
        <v>1</v>
      </c>
      <c r="D4" s="7" t="s">
        <v>19</v>
      </c>
      <c r="E4" s="38">
        <v>0</v>
      </c>
      <c r="F4" s="39" t="s">
        <v>335</v>
      </c>
      <c r="G4" s="8">
        <v>40527</v>
      </c>
      <c r="H4" s="33">
        <v>44545</v>
      </c>
      <c r="I4" s="27">
        <f>(H4-G4)/365</f>
        <v>11.008219178082191</v>
      </c>
      <c r="J4" s="23">
        <v>5</v>
      </c>
      <c r="K4" s="28">
        <v>0.05</v>
      </c>
      <c r="L4" s="29">
        <f>(1-K4)/J4</f>
        <v>0.19</v>
      </c>
      <c r="M4" s="31">
        <v>9990</v>
      </c>
      <c r="N4" s="31">
        <v>500</v>
      </c>
      <c r="O4" s="31">
        <f t="shared" ref="O4:O30" si="0">M4*L4*I4</f>
        <v>20894.700821917806</v>
      </c>
      <c r="P4" s="31">
        <f t="shared" ref="P4:P30" si="1">MAX(M4-O4,0)</f>
        <v>0</v>
      </c>
      <c r="Q4" s="32">
        <v>0.2</v>
      </c>
      <c r="R4" s="31">
        <f t="shared" ref="R4:R30" si="2">IF(N4&lt;=0,0,IF(P4&lt;=K4*M4,K4*M4,P4*(1-Q4)))</f>
        <v>499.5</v>
      </c>
    </row>
    <row r="5" spans="3:18" x14ac:dyDescent="0.25">
      <c r="C5" s="23">
        <v>2</v>
      </c>
      <c r="D5" s="7" t="s">
        <v>188</v>
      </c>
      <c r="E5" s="38">
        <v>1</v>
      </c>
      <c r="F5" s="39" t="s">
        <v>335</v>
      </c>
      <c r="G5" s="12">
        <v>42035</v>
      </c>
      <c r="H5" s="33">
        <v>44545</v>
      </c>
      <c r="I5" s="27">
        <f t="shared" ref="I5:I30" si="3">(H5-G5)/365</f>
        <v>6.8767123287671232</v>
      </c>
      <c r="J5" s="23">
        <v>3</v>
      </c>
      <c r="K5" s="28">
        <v>0.05</v>
      </c>
      <c r="L5" s="29">
        <f t="shared" ref="L5:L30" si="4">(1-K5)/J5</f>
        <v>0.31666666666666665</v>
      </c>
      <c r="M5" s="31">
        <v>19400</v>
      </c>
      <c r="N5" s="31">
        <v>7730.81</v>
      </c>
      <c r="O5" s="31">
        <f t="shared" si="0"/>
        <v>42245.936073059362</v>
      </c>
      <c r="P5" s="31">
        <f t="shared" si="1"/>
        <v>0</v>
      </c>
      <c r="Q5" s="32">
        <v>0.2</v>
      </c>
      <c r="R5" s="31">
        <f t="shared" si="2"/>
        <v>970</v>
      </c>
    </row>
    <row r="6" spans="3:18" x14ac:dyDescent="0.25">
      <c r="C6" s="23">
        <v>3</v>
      </c>
      <c r="D6" s="7" t="s">
        <v>38</v>
      </c>
      <c r="E6" s="38">
        <v>0</v>
      </c>
      <c r="F6" s="39" t="s">
        <v>335</v>
      </c>
      <c r="G6" s="12">
        <v>42007</v>
      </c>
      <c r="H6" s="33">
        <v>44545</v>
      </c>
      <c r="I6" s="27">
        <f t="shared" si="3"/>
        <v>6.9534246575342467</v>
      </c>
      <c r="J6" s="23">
        <v>3</v>
      </c>
      <c r="K6" s="28">
        <v>0.05</v>
      </c>
      <c r="L6" s="29">
        <f t="shared" si="4"/>
        <v>0.31666666666666665</v>
      </c>
      <c r="M6" s="31">
        <v>15500</v>
      </c>
      <c r="N6" s="31">
        <v>5950.68</v>
      </c>
      <c r="O6" s="31">
        <f t="shared" si="0"/>
        <v>34129.726027397257</v>
      </c>
      <c r="P6" s="31">
        <f t="shared" si="1"/>
        <v>0</v>
      </c>
      <c r="Q6" s="32">
        <v>0.2</v>
      </c>
      <c r="R6" s="31">
        <f t="shared" si="2"/>
        <v>775</v>
      </c>
    </row>
    <row r="7" spans="3:18" x14ac:dyDescent="0.25">
      <c r="C7" s="23">
        <v>4</v>
      </c>
      <c r="D7" s="7" t="s">
        <v>213</v>
      </c>
      <c r="E7" s="38">
        <v>0</v>
      </c>
      <c r="F7" s="39" t="s">
        <v>335</v>
      </c>
      <c r="G7" s="12">
        <v>42179</v>
      </c>
      <c r="H7" s="33">
        <v>44545</v>
      </c>
      <c r="I7" s="27">
        <f t="shared" si="3"/>
        <v>6.4821917808219176</v>
      </c>
      <c r="J7" s="23">
        <v>5</v>
      </c>
      <c r="K7" s="28">
        <v>0.05</v>
      </c>
      <c r="L7" s="29">
        <f t="shared" si="4"/>
        <v>0.19</v>
      </c>
      <c r="M7" s="31">
        <v>147500</v>
      </c>
      <c r="N7" s="31">
        <v>58132.74</v>
      </c>
      <c r="O7" s="31">
        <f t="shared" si="0"/>
        <v>181663.42465753425</v>
      </c>
      <c r="P7" s="31">
        <f t="shared" si="1"/>
        <v>0</v>
      </c>
      <c r="Q7" s="32">
        <v>0.2</v>
      </c>
      <c r="R7" s="31">
        <f t="shared" si="2"/>
        <v>7375</v>
      </c>
    </row>
    <row r="8" spans="3:18" x14ac:dyDescent="0.25">
      <c r="C8" s="23">
        <v>5</v>
      </c>
      <c r="D8" s="7" t="s">
        <v>213</v>
      </c>
      <c r="E8" s="38">
        <v>1</v>
      </c>
      <c r="F8" s="39" t="s">
        <v>335</v>
      </c>
      <c r="G8" s="12">
        <v>42172</v>
      </c>
      <c r="H8" s="33">
        <v>44545</v>
      </c>
      <c r="I8" s="27">
        <f t="shared" si="3"/>
        <v>6.5013698630136982</v>
      </c>
      <c r="J8" s="23">
        <v>5</v>
      </c>
      <c r="K8" s="28">
        <v>0.05</v>
      </c>
      <c r="L8" s="29">
        <f t="shared" si="4"/>
        <v>0.19</v>
      </c>
      <c r="M8" s="31">
        <v>106200</v>
      </c>
      <c r="N8" s="31">
        <v>51138.94</v>
      </c>
      <c r="O8" s="31">
        <f t="shared" si="0"/>
        <v>131184.6410958904</v>
      </c>
      <c r="P8" s="31">
        <f t="shared" si="1"/>
        <v>0</v>
      </c>
      <c r="Q8" s="32">
        <v>0.2</v>
      </c>
      <c r="R8" s="31">
        <f t="shared" si="2"/>
        <v>5310</v>
      </c>
    </row>
    <row r="9" spans="3:18" x14ac:dyDescent="0.25">
      <c r="C9" s="23">
        <v>6</v>
      </c>
      <c r="D9" s="7" t="s">
        <v>213</v>
      </c>
      <c r="E9" s="38">
        <v>1</v>
      </c>
      <c r="F9" s="39" t="s">
        <v>335</v>
      </c>
      <c r="G9" s="12">
        <v>42172</v>
      </c>
      <c r="H9" s="33">
        <v>44545</v>
      </c>
      <c r="I9" s="27">
        <f t="shared" si="3"/>
        <v>6.5013698630136982</v>
      </c>
      <c r="J9" s="23">
        <v>5</v>
      </c>
      <c r="K9" s="28">
        <v>0.05</v>
      </c>
      <c r="L9" s="29">
        <f t="shared" si="4"/>
        <v>0.19</v>
      </c>
      <c r="M9" s="31">
        <v>41300</v>
      </c>
      <c r="N9" s="31">
        <v>19887.36</v>
      </c>
      <c r="O9" s="31">
        <f t="shared" si="0"/>
        <v>51016.24931506849</v>
      </c>
      <c r="P9" s="31">
        <f t="shared" si="1"/>
        <v>0</v>
      </c>
      <c r="Q9" s="32">
        <v>0.2</v>
      </c>
      <c r="R9" s="31">
        <f t="shared" si="2"/>
        <v>2065</v>
      </c>
    </row>
    <row r="10" spans="3:18" x14ac:dyDescent="0.25">
      <c r="C10" s="23">
        <v>7</v>
      </c>
      <c r="D10" s="7" t="s">
        <v>223</v>
      </c>
      <c r="G10" s="12">
        <v>42187</v>
      </c>
      <c r="H10" s="33">
        <v>44545</v>
      </c>
      <c r="I10" s="27">
        <f t="shared" si="3"/>
        <v>6.4602739726027396</v>
      </c>
      <c r="J10" s="49">
        <v>5</v>
      </c>
      <c r="K10" s="28">
        <v>0.05</v>
      </c>
      <c r="L10" s="58">
        <f t="shared" si="4"/>
        <v>0.19</v>
      </c>
      <c r="M10" s="31">
        <v>35851</v>
      </c>
      <c r="N10" s="31">
        <v>18626.05</v>
      </c>
      <c r="O10" s="31">
        <f t="shared" si="0"/>
        <v>44005.383616438361</v>
      </c>
      <c r="P10" s="31">
        <f t="shared" si="1"/>
        <v>0</v>
      </c>
      <c r="Q10" s="32">
        <v>0.2</v>
      </c>
      <c r="R10" s="31">
        <f t="shared" si="2"/>
        <v>1792.5500000000002</v>
      </c>
    </row>
    <row r="11" spans="3:18" x14ac:dyDescent="0.25">
      <c r="C11" s="23">
        <v>8</v>
      </c>
      <c r="D11" s="7" t="s">
        <v>50</v>
      </c>
      <c r="G11" s="12">
        <v>42261</v>
      </c>
      <c r="H11" s="33">
        <v>44545</v>
      </c>
      <c r="I11" s="27">
        <f t="shared" si="3"/>
        <v>6.2575342465753421</v>
      </c>
      <c r="J11" s="49">
        <v>5</v>
      </c>
      <c r="K11" s="28">
        <v>0.05</v>
      </c>
      <c r="L11" s="58">
        <f t="shared" si="4"/>
        <v>0.19</v>
      </c>
      <c r="M11" s="31">
        <v>6100</v>
      </c>
      <c r="N11" s="31">
        <v>3181.86</v>
      </c>
      <c r="O11" s="31">
        <f t="shared" si="0"/>
        <v>7252.4821917808213</v>
      </c>
      <c r="P11" s="31">
        <f t="shared" si="1"/>
        <v>0</v>
      </c>
      <c r="Q11" s="32">
        <v>0.2</v>
      </c>
      <c r="R11" s="31">
        <f t="shared" si="2"/>
        <v>305</v>
      </c>
    </row>
    <row r="12" spans="3:18" x14ac:dyDescent="0.25">
      <c r="C12" s="23">
        <v>9</v>
      </c>
      <c r="D12" s="7" t="s">
        <v>224</v>
      </c>
      <c r="G12" s="12">
        <v>42250</v>
      </c>
      <c r="H12" s="33">
        <v>44545</v>
      </c>
      <c r="I12" s="27">
        <f t="shared" si="3"/>
        <v>6.2876712328767121</v>
      </c>
      <c r="J12" s="49">
        <v>6</v>
      </c>
      <c r="K12" s="28">
        <v>0.05</v>
      </c>
      <c r="L12" s="58">
        <f t="shared" si="4"/>
        <v>0.15833333333333333</v>
      </c>
      <c r="M12" s="31">
        <v>392017.5</v>
      </c>
      <c r="N12" s="31">
        <v>205503.15</v>
      </c>
      <c r="O12" s="31">
        <f t="shared" si="0"/>
        <v>390272.21660958906</v>
      </c>
      <c r="P12" s="31">
        <f t="shared" si="1"/>
        <v>1745.283390410943</v>
      </c>
      <c r="Q12" s="32">
        <v>0.2</v>
      </c>
      <c r="R12" s="31">
        <f t="shared" si="2"/>
        <v>19600.875</v>
      </c>
    </row>
    <row r="13" spans="3:18" x14ac:dyDescent="0.25">
      <c r="C13" s="23">
        <v>10</v>
      </c>
      <c r="D13" s="7" t="s">
        <v>225</v>
      </c>
      <c r="G13" s="12">
        <v>42247</v>
      </c>
      <c r="H13" s="33">
        <v>44545</v>
      </c>
      <c r="I13" s="27">
        <f t="shared" si="3"/>
        <v>6.2958904109589042</v>
      </c>
      <c r="J13" s="49">
        <v>3</v>
      </c>
      <c r="K13" s="28">
        <v>0.05</v>
      </c>
      <c r="L13" s="58">
        <f t="shared" si="4"/>
        <v>0.31666666666666665</v>
      </c>
      <c r="M13" s="31">
        <v>85500</v>
      </c>
      <c r="N13" s="31">
        <v>44820.74</v>
      </c>
      <c r="O13" s="31">
        <f t="shared" si="0"/>
        <v>170461.23287671234</v>
      </c>
      <c r="P13" s="31">
        <f t="shared" si="1"/>
        <v>0</v>
      </c>
      <c r="Q13" s="32">
        <v>0.2</v>
      </c>
      <c r="R13" s="31">
        <f t="shared" si="2"/>
        <v>4275</v>
      </c>
    </row>
    <row r="14" spans="3:18" x14ac:dyDescent="0.25">
      <c r="C14" s="23">
        <v>11</v>
      </c>
      <c r="D14" s="7" t="s">
        <v>50</v>
      </c>
      <c r="G14" s="12">
        <v>42261</v>
      </c>
      <c r="H14" s="33">
        <v>44545</v>
      </c>
      <c r="I14" s="27">
        <f t="shared" si="3"/>
        <v>6.2575342465753421</v>
      </c>
      <c r="J14" s="49">
        <v>5</v>
      </c>
      <c r="K14" s="28">
        <v>0.05</v>
      </c>
      <c r="L14" s="58">
        <f t="shared" si="4"/>
        <v>0.19</v>
      </c>
      <c r="M14" s="31">
        <v>190160</v>
      </c>
      <c r="N14" s="31">
        <v>99685.52</v>
      </c>
      <c r="O14" s="31">
        <f t="shared" si="0"/>
        <v>226087.21534246576</v>
      </c>
      <c r="P14" s="31">
        <f t="shared" si="1"/>
        <v>0</v>
      </c>
      <c r="Q14" s="32">
        <v>0.2</v>
      </c>
      <c r="R14" s="31">
        <f t="shared" si="2"/>
        <v>9508</v>
      </c>
    </row>
    <row r="15" spans="3:18" x14ac:dyDescent="0.25">
      <c r="C15" s="23">
        <v>12</v>
      </c>
      <c r="D15" s="7" t="s">
        <v>50</v>
      </c>
      <c r="G15" s="12">
        <v>42261</v>
      </c>
      <c r="H15" s="33">
        <v>44545</v>
      </c>
      <c r="I15" s="27">
        <f t="shared" si="3"/>
        <v>6.2575342465753421</v>
      </c>
      <c r="J15" s="49">
        <v>5</v>
      </c>
      <c r="K15" s="28">
        <v>0.05</v>
      </c>
      <c r="L15" s="58">
        <f t="shared" si="4"/>
        <v>0.19</v>
      </c>
      <c r="M15" s="31">
        <v>147788</v>
      </c>
      <c r="N15" s="31">
        <v>79857.960000000006</v>
      </c>
      <c r="O15" s="31">
        <f t="shared" si="0"/>
        <v>175709.80953424657</v>
      </c>
      <c r="P15" s="31">
        <f t="shared" si="1"/>
        <v>0</v>
      </c>
      <c r="Q15" s="32">
        <v>0.2</v>
      </c>
      <c r="R15" s="31">
        <f t="shared" si="2"/>
        <v>7389.4000000000005</v>
      </c>
    </row>
    <row r="16" spans="3:18" x14ac:dyDescent="0.25">
      <c r="C16" s="23">
        <v>13</v>
      </c>
      <c r="D16" s="7" t="s">
        <v>227</v>
      </c>
      <c r="G16" s="12">
        <v>42261</v>
      </c>
      <c r="H16" s="33">
        <v>44545</v>
      </c>
      <c r="I16" s="27">
        <f t="shared" si="3"/>
        <v>6.2575342465753421</v>
      </c>
      <c r="J16" s="49">
        <v>8</v>
      </c>
      <c r="K16" s="28">
        <v>0.05</v>
      </c>
      <c r="L16" s="58">
        <f t="shared" si="4"/>
        <v>0.11874999999999999</v>
      </c>
      <c r="M16" s="31">
        <v>20000</v>
      </c>
      <c r="N16" s="31">
        <v>11098.63</v>
      </c>
      <c r="O16" s="31">
        <f t="shared" si="0"/>
        <v>14861.643835616438</v>
      </c>
      <c r="P16" s="31">
        <f t="shared" si="1"/>
        <v>5138.3561643835619</v>
      </c>
      <c r="Q16" s="32">
        <v>0.2</v>
      </c>
      <c r="R16" s="31">
        <f t="shared" si="2"/>
        <v>4110.6849315068494</v>
      </c>
    </row>
    <row r="17" spans="3:18" x14ac:dyDescent="0.25">
      <c r="C17" s="23">
        <v>14</v>
      </c>
      <c r="D17" s="7" t="s">
        <v>50</v>
      </c>
      <c r="G17" s="12">
        <v>42370</v>
      </c>
      <c r="H17" s="33">
        <v>44545</v>
      </c>
      <c r="I17" s="27">
        <f t="shared" si="3"/>
        <v>5.9589041095890414</v>
      </c>
      <c r="J17" s="49">
        <v>5</v>
      </c>
      <c r="K17" s="28">
        <v>0.05</v>
      </c>
      <c r="L17" s="58">
        <f t="shared" si="4"/>
        <v>0.19</v>
      </c>
      <c r="M17" s="31">
        <v>40530</v>
      </c>
      <c r="N17" s="31">
        <v>23462.09</v>
      </c>
      <c r="O17" s="31">
        <f t="shared" si="0"/>
        <v>45887.732876712333</v>
      </c>
      <c r="P17" s="31">
        <f t="shared" si="1"/>
        <v>0</v>
      </c>
      <c r="Q17" s="32">
        <v>0.2</v>
      </c>
      <c r="R17" s="31">
        <f t="shared" si="2"/>
        <v>2026.5</v>
      </c>
    </row>
    <row r="18" spans="3:18" x14ac:dyDescent="0.25">
      <c r="C18" s="23">
        <v>15</v>
      </c>
      <c r="D18" s="7" t="s">
        <v>50</v>
      </c>
      <c r="G18" s="12">
        <v>42370</v>
      </c>
      <c r="H18" s="33">
        <v>44545</v>
      </c>
      <c r="I18" s="27">
        <f t="shared" si="3"/>
        <v>5.9589041095890414</v>
      </c>
      <c r="J18" s="49">
        <v>5</v>
      </c>
      <c r="K18" s="28">
        <v>0.05</v>
      </c>
      <c r="L18" s="58">
        <f t="shared" si="4"/>
        <v>0.19</v>
      </c>
      <c r="M18" s="31">
        <v>8244</v>
      </c>
      <c r="N18" s="31">
        <v>4772.17</v>
      </c>
      <c r="O18" s="31">
        <f t="shared" si="0"/>
        <v>9333.7890410958917</v>
      </c>
      <c r="P18" s="31">
        <f t="shared" si="1"/>
        <v>0</v>
      </c>
      <c r="Q18" s="32">
        <v>0.2</v>
      </c>
      <c r="R18" s="31">
        <f t="shared" si="2"/>
        <v>412.20000000000005</v>
      </c>
    </row>
    <row r="19" spans="3:18" ht="30" x14ac:dyDescent="0.25">
      <c r="C19" s="23">
        <v>16</v>
      </c>
      <c r="D19" s="7" t="s">
        <v>241</v>
      </c>
      <c r="G19" s="12">
        <v>42401</v>
      </c>
      <c r="H19" s="33">
        <v>44545</v>
      </c>
      <c r="I19" s="27">
        <f t="shared" si="3"/>
        <v>5.8739726027397259</v>
      </c>
      <c r="J19" s="49">
        <v>3</v>
      </c>
      <c r="K19" s="28">
        <v>0.05</v>
      </c>
      <c r="L19" s="58">
        <f t="shared" si="4"/>
        <v>0.31666666666666665</v>
      </c>
      <c r="M19" s="31">
        <v>9177</v>
      </c>
      <c r="N19" s="31">
        <v>5436.62</v>
      </c>
      <c r="O19" s="31">
        <f t="shared" si="0"/>
        <v>17070.058082191779</v>
      </c>
      <c r="P19" s="31">
        <f t="shared" si="1"/>
        <v>0</v>
      </c>
      <c r="Q19" s="32">
        <v>0.2</v>
      </c>
      <c r="R19" s="31">
        <f t="shared" si="2"/>
        <v>458.85</v>
      </c>
    </row>
    <row r="20" spans="3:18" x14ac:dyDescent="0.25">
      <c r="C20" s="23">
        <v>17</v>
      </c>
      <c r="D20" s="7" t="s">
        <v>251</v>
      </c>
      <c r="G20" s="12">
        <v>42099</v>
      </c>
      <c r="H20" s="33">
        <v>44545</v>
      </c>
      <c r="I20" s="27">
        <f t="shared" si="3"/>
        <v>6.7013698630136984</v>
      </c>
      <c r="J20" s="49">
        <v>6</v>
      </c>
      <c r="K20" s="28">
        <v>0.05</v>
      </c>
      <c r="L20" s="58">
        <f t="shared" si="4"/>
        <v>0.15833333333333333</v>
      </c>
      <c r="M20" s="31">
        <v>58835</v>
      </c>
      <c r="N20" s="31">
        <v>35222.120000000003</v>
      </c>
      <c r="O20" s="31">
        <f t="shared" si="0"/>
        <v>62426.890182648393</v>
      </c>
      <c r="P20" s="31">
        <f t="shared" si="1"/>
        <v>0</v>
      </c>
      <c r="Q20" s="32">
        <v>0.2</v>
      </c>
      <c r="R20" s="31">
        <f t="shared" si="2"/>
        <v>2941.75</v>
      </c>
    </row>
    <row r="21" spans="3:18" x14ac:dyDescent="0.25">
      <c r="C21" s="23">
        <v>18</v>
      </c>
      <c r="D21" s="7" t="s">
        <v>251</v>
      </c>
      <c r="G21" s="12">
        <v>42122</v>
      </c>
      <c r="H21" s="33">
        <v>44545</v>
      </c>
      <c r="I21" s="27">
        <f t="shared" si="3"/>
        <v>6.6383561643835618</v>
      </c>
      <c r="J21" s="49">
        <v>6</v>
      </c>
      <c r="K21" s="28">
        <v>0.05</v>
      </c>
      <c r="L21" s="58">
        <f t="shared" si="4"/>
        <v>0.15833333333333333</v>
      </c>
      <c r="M21" s="31">
        <v>606000</v>
      </c>
      <c r="N21" s="31">
        <v>362584.09</v>
      </c>
      <c r="O21" s="31">
        <f t="shared" si="0"/>
        <v>636950.27397260279</v>
      </c>
      <c r="P21" s="31">
        <f t="shared" si="1"/>
        <v>0</v>
      </c>
      <c r="Q21" s="32">
        <v>0.2</v>
      </c>
      <c r="R21" s="31">
        <f t="shared" si="2"/>
        <v>30300</v>
      </c>
    </row>
    <row r="22" spans="3:18" x14ac:dyDescent="0.25">
      <c r="C22" s="23">
        <v>19</v>
      </c>
      <c r="D22" s="7" t="s">
        <v>256</v>
      </c>
      <c r="G22" s="12">
        <v>42261</v>
      </c>
      <c r="H22" s="33">
        <v>44545</v>
      </c>
      <c r="I22" s="27">
        <f t="shared" si="3"/>
        <v>6.2575342465753421</v>
      </c>
      <c r="J22" s="49">
        <v>6</v>
      </c>
      <c r="K22" s="28">
        <v>0.05</v>
      </c>
      <c r="L22" s="58">
        <f t="shared" si="4"/>
        <v>0.15833333333333333</v>
      </c>
      <c r="M22" s="31">
        <v>33500</v>
      </c>
      <c r="N22" s="31">
        <v>20055.03</v>
      </c>
      <c r="O22" s="31">
        <f t="shared" si="0"/>
        <v>33191.004566210038</v>
      </c>
      <c r="P22" s="31">
        <f t="shared" si="1"/>
        <v>308.99543378996168</v>
      </c>
      <c r="Q22" s="32">
        <v>0.2</v>
      </c>
      <c r="R22" s="31">
        <f t="shared" si="2"/>
        <v>1675</v>
      </c>
    </row>
    <row r="23" spans="3:18" x14ac:dyDescent="0.25">
      <c r="C23" s="23">
        <v>20</v>
      </c>
      <c r="D23" s="7" t="s">
        <v>50</v>
      </c>
      <c r="G23" s="12">
        <v>42404</v>
      </c>
      <c r="H23" s="33">
        <v>44545</v>
      </c>
      <c r="I23" s="27">
        <f t="shared" si="3"/>
        <v>5.8657534246575347</v>
      </c>
      <c r="J23" s="49">
        <v>5</v>
      </c>
      <c r="K23" s="28">
        <v>0.05</v>
      </c>
      <c r="L23" s="58">
        <f t="shared" si="4"/>
        <v>0.19</v>
      </c>
      <c r="M23" s="31">
        <v>154325</v>
      </c>
      <c r="N23" s="31">
        <v>92548.39</v>
      </c>
      <c r="O23" s="31">
        <f t="shared" si="0"/>
        <v>171994.15547945208</v>
      </c>
      <c r="P23" s="31">
        <f t="shared" si="1"/>
        <v>0</v>
      </c>
      <c r="Q23" s="32">
        <v>0.2</v>
      </c>
      <c r="R23" s="31">
        <f t="shared" si="2"/>
        <v>7716.25</v>
      </c>
    </row>
    <row r="24" spans="3:18" x14ac:dyDescent="0.25">
      <c r="C24" s="23">
        <v>21</v>
      </c>
      <c r="D24" s="7" t="s">
        <v>50</v>
      </c>
      <c r="G24" s="12">
        <v>42020</v>
      </c>
      <c r="H24" s="33">
        <v>44545</v>
      </c>
      <c r="I24" s="27">
        <f t="shared" si="3"/>
        <v>6.9178082191780819</v>
      </c>
      <c r="J24" s="49">
        <v>5</v>
      </c>
      <c r="K24" s="28">
        <v>0.05</v>
      </c>
      <c r="L24" s="58">
        <f t="shared" si="4"/>
        <v>0.19</v>
      </c>
      <c r="M24" s="31">
        <v>74425</v>
      </c>
      <c r="N24" s="31">
        <v>44826.17</v>
      </c>
      <c r="O24" s="31">
        <f t="shared" si="0"/>
        <v>97822.996575342462</v>
      </c>
      <c r="P24" s="31">
        <f t="shared" si="1"/>
        <v>0</v>
      </c>
      <c r="Q24" s="32">
        <v>0.2</v>
      </c>
      <c r="R24" s="31">
        <f t="shared" si="2"/>
        <v>3721.25</v>
      </c>
    </row>
    <row r="25" spans="3:18" x14ac:dyDescent="0.25">
      <c r="C25" s="23">
        <v>22</v>
      </c>
      <c r="D25" s="7" t="s">
        <v>297</v>
      </c>
      <c r="G25" s="12">
        <v>42409</v>
      </c>
      <c r="H25" s="33">
        <v>44545</v>
      </c>
      <c r="I25" s="27">
        <f t="shared" si="3"/>
        <v>5.8520547945205479</v>
      </c>
      <c r="J25" s="49">
        <v>3</v>
      </c>
      <c r="K25" s="28">
        <v>0.05</v>
      </c>
      <c r="L25" s="58">
        <f t="shared" si="4"/>
        <v>0.31666666666666665</v>
      </c>
      <c r="M25" s="31">
        <v>3000</v>
      </c>
      <c r="N25" s="31">
        <v>1858.44</v>
      </c>
      <c r="O25" s="31">
        <f t="shared" si="0"/>
        <v>5559.4520547945203</v>
      </c>
      <c r="P25" s="31">
        <f t="shared" si="1"/>
        <v>0</v>
      </c>
      <c r="Q25" s="32">
        <v>0.2</v>
      </c>
      <c r="R25" s="31">
        <f t="shared" si="2"/>
        <v>150</v>
      </c>
    </row>
    <row r="26" spans="3:18" x14ac:dyDescent="0.25">
      <c r="C26" s="23">
        <v>23</v>
      </c>
      <c r="D26" s="7" t="s">
        <v>50</v>
      </c>
      <c r="G26" s="12">
        <v>42451</v>
      </c>
      <c r="H26" s="33">
        <v>44545</v>
      </c>
      <c r="I26" s="27">
        <f t="shared" si="3"/>
        <v>5.7369863013698632</v>
      </c>
      <c r="J26" s="49">
        <v>5</v>
      </c>
      <c r="K26" s="28">
        <v>0.05</v>
      </c>
      <c r="L26" s="58">
        <f t="shared" si="4"/>
        <v>0.19</v>
      </c>
      <c r="M26" s="31">
        <v>77380</v>
      </c>
      <c r="N26" s="31">
        <v>45129.48</v>
      </c>
      <c r="O26" s="31">
        <f t="shared" si="0"/>
        <v>84346.32</v>
      </c>
      <c r="P26" s="31">
        <f t="shared" si="1"/>
        <v>0</v>
      </c>
      <c r="Q26" s="32">
        <v>0.2</v>
      </c>
      <c r="R26" s="31">
        <f t="shared" si="2"/>
        <v>3869</v>
      </c>
    </row>
    <row r="27" spans="3:18" x14ac:dyDescent="0.25">
      <c r="C27" s="23">
        <v>24</v>
      </c>
      <c r="D27" s="7" t="s">
        <v>256</v>
      </c>
      <c r="G27" s="12">
        <v>42451</v>
      </c>
      <c r="H27" s="33">
        <v>44545</v>
      </c>
      <c r="I27" s="27">
        <f t="shared" si="3"/>
        <v>5.7369863013698632</v>
      </c>
      <c r="J27" s="49">
        <v>6</v>
      </c>
      <c r="K27" s="28">
        <v>0.05</v>
      </c>
      <c r="L27" s="58">
        <f t="shared" si="4"/>
        <v>0.15833333333333333</v>
      </c>
      <c r="M27" s="31">
        <v>11220.1</v>
      </c>
      <c r="N27" s="31">
        <v>6756.46</v>
      </c>
      <c r="O27" s="31">
        <f t="shared" si="0"/>
        <v>10191.847</v>
      </c>
      <c r="P27" s="31">
        <f t="shared" si="1"/>
        <v>1028.2530000000006</v>
      </c>
      <c r="Q27" s="32">
        <v>0.2</v>
      </c>
      <c r="R27" s="31">
        <f t="shared" si="2"/>
        <v>822.60240000000056</v>
      </c>
    </row>
    <row r="28" spans="3:18" x14ac:dyDescent="0.25">
      <c r="C28" s="23">
        <v>25</v>
      </c>
      <c r="D28" s="7" t="s">
        <v>298</v>
      </c>
      <c r="G28" s="12">
        <v>42261</v>
      </c>
      <c r="H28" s="33">
        <v>44545</v>
      </c>
      <c r="I28" s="27">
        <f t="shared" si="3"/>
        <v>6.2575342465753421</v>
      </c>
      <c r="J28" s="49">
        <v>5</v>
      </c>
      <c r="K28" s="28">
        <v>0.05</v>
      </c>
      <c r="L28" s="58">
        <f t="shared" si="4"/>
        <v>0.19</v>
      </c>
      <c r="M28" s="31">
        <v>3800</v>
      </c>
      <c r="N28" s="31">
        <v>2200</v>
      </c>
      <c r="O28" s="31">
        <f t="shared" si="0"/>
        <v>4517.9397260273972</v>
      </c>
      <c r="P28" s="31">
        <f t="shared" si="1"/>
        <v>0</v>
      </c>
      <c r="Q28" s="32">
        <v>0.2</v>
      </c>
      <c r="R28" s="31">
        <f t="shared" si="2"/>
        <v>190</v>
      </c>
    </row>
    <row r="29" spans="3:18" x14ac:dyDescent="0.25">
      <c r="C29" s="23">
        <v>26</v>
      </c>
      <c r="D29" s="7" t="s">
        <v>256</v>
      </c>
      <c r="G29" s="12">
        <v>42261</v>
      </c>
      <c r="H29" s="33">
        <v>44545</v>
      </c>
      <c r="I29" s="27">
        <f t="shared" si="3"/>
        <v>6.2575342465753421</v>
      </c>
      <c r="J29" s="49">
        <v>6</v>
      </c>
      <c r="K29" s="28">
        <v>0.05</v>
      </c>
      <c r="L29" s="58">
        <f t="shared" si="4"/>
        <v>0.15833333333333333</v>
      </c>
      <c r="M29" s="31">
        <v>1222070</v>
      </c>
      <c r="N29" s="31">
        <v>757047.45</v>
      </c>
      <c r="O29" s="31">
        <f t="shared" si="0"/>
        <v>1210797.9388127853</v>
      </c>
      <c r="P29" s="31">
        <f t="shared" si="1"/>
        <v>11272.061187214684</v>
      </c>
      <c r="Q29" s="32">
        <v>0.2</v>
      </c>
      <c r="R29" s="31">
        <f t="shared" si="2"/>
        <v>61103.5</v>
      </c>
    </row>
    <row r="30" spans="3:18" x14ac:dyDescent="0.25">
      <c r="C30" s="50">
        <v>27</v>
      </c>
      <c r="D30" s="51" t="s">
        <v>314</v>
      </c>
      <c r="G30" s="52">
        <v>42272</v>
      </c>
      <c r="H30" s="53">
        <v>44545</v>
      </c>
      <c r="I30" s="54">
        <f t="shared" si="3"/>
        <v>6.2273972602739729</v>
      </c>
      <c r="J30" s="55">
        <v>6</v>
      </c>
      <c r="K30" s="56">
        <v>0.05</v>
      </c>
      <c r="L30" s="58">
        <f t="shared" si="4"/>
        <v>0.15833333333333333</v>
      </c>
      <c r="M30" s="31">
        <v>99050</v>
      </c>
      <c r="N30" s="31">
        <v>52001.5</v>
      </c>
      <c r="O30" s="31">
        <f t="shared" si="0"/>
        <v>97663.75228310503</v>
      </c>
      <c r="P30" s="31">
        <f t="shared" si="1"/>
        <v>1386.2477168949699</v>
      </c>
      <c r="Q30" s="32">
        <v>0.2</v>
      </c>
      <c r="R30" s="31">
        <f t="shared" si="2"/>
        <v>4952.5</v>
      </c>
    </row>
    <row r="31" spans="3:18" x14ac:dyDescent="0.25">
      <c r="C31" s="79" t="s">
        <v>12</v>
      </c>
      <c r="D31" s="79"/>
      <c r="E31" s="79"/>
      <c r="F31" s="79"/>
      <c r="G31" s="79"/>
      <c r="H31" s="79"/>
      <c r="I31" s="79"/>
      <c r="J31" s="79"/>
      <c r="K31" s="79"/>
      <c r="L31" s="79"/>
      <c r="M31" s="57">
        <f>SUM(M4:M30)</f>
        <v>3618862.6</v>
      </c>
      <c r="N31" s="57">
        <f>SUM(N4:N30)</f>
        <v>2060014.4499999997</v>
      </c>
      <c r="O31" s="57">
        <f>SUM(O4:O30)</f>
        <v>3977538.8126506847</v>
      </c>
      <c r="P31" s="57">
        <f>SUM(P4:P30)</f>
        <v>20879.196892694119</v>
      </c>
      <c r="Q31" s="46"/>
      <c r="R31" s="57">
        <f>SUM(R4:R30)</f>
        <v>184315.41233150684</v>
      </c>
    </row>
  </sheetData>
  <mergeCells count="2">
    <mergeCell ref="C2:R2"/>
    <mergeCell ref="C31:L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048574"/>
  <sheetViews>
    <sheetView topLeftCell="G1" workbookViewId="0">
      <selection activeCell="C3" sqref="C3"/>
    </sheetView>
  </sheetViews>
  <sheetFormatPr defaultRowHeight="15" x14ac:dyDescent="0.25"/>
  <cols>
    <col min="3" max="3" width="9.28515625" bestFit="1" customWidth="1"/>
    <col min="4" max="4" width="56.5703125" customWidth="1"/>
    <col min="5" max="6" width="0" hidden="1" customWidth="1"/>
    <col min="7" max="7" width="14.42578125" customWidth="1"/>
    <col min="8" max="8" width="16.7109375" bestFit="1" customWidth="1"/>
    <col min="9" max="9" width="11.7109375" bestFit="1" customWidth="1"/>
    <col min="10" max="10" width="17.28515625" customWidth="1"/>
    <col min="11" max="11" width="9.28515625" bestFit="1" customWidth="1"/>
    <col min="12" max="12" width="13" customWidth="1"/>
    <col min="13" max="13" width="14.140625" customWidth="1"/>
    <col min="14" max="14" width="14.5703125" customWidth="1"/>
    <col min="15" max="15" width="13.28515625" customWidth="1"/>
    <col min="16" max="16" width="17.28515625" customWidth="1"/>
    <col min="17" max="17" width="12.42578125" customWidth="1"/>
    <col min="18" max="18" width="13.42578125" bestFit="1" customWidth="1"/>
  </cols>
  <sheetData>
    <row r="2" spans="3:18" ht="32.25" customHeight="1" x14ac:dyDescent="0.25">
      <c r="C2" s="80" t="s">
        <v>347</v>
      </c>
      <c r="D2" s="81"/>
      <c r="E2" s="81"/>
      <c r="F2" s="81"/>
      <c r="G2" s="81"/>
      <c r="H2" s="81"/>
      <c r="I2" s="81"/>
      <c r="J2" s="81"/>
      <c r="K2" s="81"/>
      <c r="L2" s="81"/>
      <c r="M2" s="81"/>
      <c r="N2" s="81"/>
      <c r="O2" s="81"/>
      <c r="P2" s="81"/>
      <c r="Q2" s="81"/>
      <c r="R2" s="82"/>
    </row>
    <row r="3" spans="3:18" ht="60" x14ac:dyDescent="0.25">
      <c r="C3" s="40" t="s">
        <v>13</v>
      </c>
      <c r="D3" s="40" t="s">
        <v>317</v>
      </c>
      <c r="E3" s="40" t="s">
        <v>330</v>
      </c>
      <c r="F3" s="40" t="s">
        <v>331</v>
      </c>
      <c r="G3" s="40" t="s">
        <v>319</v>
      </c>
      <c r="H3" s="40" t="s">
        <v>320</v>
      </c>
      <c r="I3" s="40" t="s">
        <v>339</v>
      </c>
      <c r="J3" s="40" t="s">
        <v>340</v>
      </c>
      <c r="K3" s="40" t="s">
        <v>323</v>
      </c>
      <c r="L3" s="40" t="s">
        <v>324</v>
      </c>
      <c r="M3" s="40" t="s">
        <v>325</v>
      </c>
      <c r="N3" s="40" t="s">
        <v>6</v>
      </c>
      <c r="O3" s="40" t="s">
        <v>326</v>
      </c>
      <c r="P3" s="40" t="s">
        <v>327</v>
      </c>
      <c r="Q3" s="40" t="s">
        <v>334</v>
      </c>
      <c r="R3" s="40" t="s">
        <v>329</v>
      </c>
    </row>
    <row r="4" spans="3:18" x14ac:dyDescent="0.25">
      <c r="C4" s="62">
        <v>1</v>
      </c>
      <c r="D4" s="7" t="s">
        <v>39</v>
      </c>
      <c r="E4" s="59"/>
      <c r="F4" s="59"/>
      <c r="G4" s="60">
        <v>40633</v>
      </c>
      <c r="H4" s="61">
        <v>44545</v>
      </c>
      <c r="I4" s="27">
        <f t="shared" ref="I4" si="0">(H4-G4)/365</f>
        <v>10.717808219178082</v>
      </c>
      <c r="J4" s="62">
        <v>8</v>
      </c>
      <c r="K4" s="28">
        <v>0.1</v>
      </c>
      <c r="L4" s="29">
        <f t="shared" ref="L4" si="1">(1-K4)/J4</f>
        <v>0.1125</v>
      </c>
      <c r="M4" s="30">
        <v>44055</v>
      </c>
      <c r="N4" s="31">
        <v>14736.44</v>
      </c>
      <c r="O4" s="30">
        <f t="shared" ref="O4" si="2">M4*L4*I4</f>
        <v>53119.467123287672</v>
      </c>
      <c r="P4" s="30">
        <f t="shared" ref="P4" si="3">MAX(M4-O4,0)</f>
        <v>0</v>
      </c>
      <c r="Q4" s="32">
        <v>0.15</v>
      </c>
      <c r="R4" s="31">
        <f t="shared" ref="R4" si="4">IF(N4&lt;=0,0,IF(P4&lt;=K4*M4,K4*M4,P4*(1-Q4)))</f>
        <v>4405.5</v>
      </c>
    </row>
    <row r="5" spans="3:18" x14ac:dyDescent="0.25">
      <c r="C5" s="79" t="s">
        <v>12</v>
      </c>
      <c r="D5" s="79"/>
      <c r="E5" s="79"/>
      <c r="F5" s="79"/>
      <c r="G5" s="79"/>
      <c r="H5" s="79"/>
      <c r="I5" s="79"/>
      <c r="J5" s="79"/>
      <c r="K5" s="79"/>
      <c r="L5" s="79"/>
      <c r="M5" s="57">
        <f>SUM(M4)</f>
        <v>44055</v>
      </c>
      <c r="N5" s="57">
        <f>SUM(N4)</f>
        <v>14736.44</v>
      </c>
      <c r="O5" s="57">
        <f>SUM(O4)</f>
        <v>53119.467123287672</v>
      </c>
      <c r="P5" s="46"/>
      <c r="Q5" s="46"/>
      <c r="R5" s="57">
        <f>SUM(R4)</f>
        <v>4405.5</v>
      </c>
    </row>
    <row r="1048574" spans="11:11" x14ac:dyDescent="0.25">
      <c r="K1048574" s="28"/>
    </row>
  </sheetData>
  <mergeCells count="2">
    <mergeCell ref="C2:R2"/>
    <mergeCell ref="C5:L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Q20"/>
  <sheetViews>
    <sheetView tabSelected="1" topLeftCell="D3" workbookViewId="0">
      <selection activeCell="P9" sqref="P9"/>
    </sheetView>
  </sheetViews>
  <sheetFormatPr defaultRowHeight="15" x14ac:dyDescent="0.25"/>
  <cols>
    <col min="4" max="4" width="6.5703125" customWidth="1"/>
    <col min="5" max="5" width="27.7109375" customWidth="1"/>
    <col min="6" max="6" width="9.7109375" bestFit="1" customWidth="1"/>
    <col min="7" max="7" width="20.42578125" bestFit="1" customWidth="1"/>
    <col min="8" max="8" width="19" bestFit="1" customWidth="1"/>
    <col min="9" max="9" width="19.5703125" customWidth="1"/>
    <col min="10" max="10" width="21.7109375" customWidth="1"/>
    <col min="14" max="14" width="19.5703125" bestFit="1" customWidth="1"/>
    <col min="15" max="16" width="14.85546875" bestFit="1" customWidth="1"/>
    <col min="17" max="17" width="13.28515625" customWidth="1"/>
  </cols>
  <sheetData>
    <row r="5" spans="4:17" ht="49.5" customHeight="1" x14ac:dyDescent="0.25">
      <c r="D5" s="91" t="s">
        <v>366</v>
      </c>
      <c r="E5" s="92"/>
      <c r="F5" s="92"/>
      <c r="G5" s="92"/>
      <c r="H5" s="92"/>
      <c r="I5" s="92"/>
      <c r="J5" s="92"/>
    </row>
    <row r="6" spans="4:17" ht="45" x14ac:dyDescent="0.25">
      <c r="D6" s="68" t="s">
        <v>13</v>
      </c>
      <c r="E6" s="68" t="s">
        <v>348</v>
      </c>
      <c r="F6" s="68" t="s">
        <v>349</v>
      </c>
      <c r="G6" s="69" t="s">
        <v>325</v>
      </c>
      <c r="H6" s="69" t="s">
        <v>6</v>
      </c>
      <c r="I6" s="69" t="s">
        <v>350</v>
      </c>
      <c r="J6" s="68" t="s">
        <v>329</v>
      </c>
      <c r="N6" s="76">
        <v>141353650</v>
      </c>
      <c r="O6" s="76">
        <v>132988509</v>
      </c>
      <c r="P6" s="76">
        <v>279936000</v>
      </c>
    </row>
    <row r="7" spans="4:17" x14ac:dyDescent="0.25">
      <c r="D7" s="70">
        <v>1</v>
      </c>
      <c r="E7" s="71" t="s">
        <v>351</v>
      </c>
      <c r="F7" s="72" t="s">
        <v>364</v>
      </c>
      <c r="G7" s="73">
        <f>'P&amp;M'!L13</f>
        <v>6692618968.3599997</v>
      </c>
      <c r="H7" s="73">
        <f>'P&amp;M'!M13</f>
        <v>6216591039.6299992</v>
      </c>
      <c r="I7" s="73">
        <f>'P&amp;M'!O13</f>
        <v>6759547530.3835993</v>
      </c>
      <c r="J7" s="73">
        <f>'P&amp;M'!S13</f>
        <v>2414839809.3385615</v>
      </c>
      <c r="N7" s="76">
        <v>276076437</v>
      </c>
      <c r="O7" s="76">
        <v>256987134</v>
      </c>
      <c r="P7" s="76">
        <f>N11+Q7</f>
        <v>209262666</v>
      </c>
      <c r="Q7" s="75">
        <v>3320000</v>
      </c>
    </row>
    <row r="8" spans="4:17" x14ac:dyDescent="0.25">
      <c r="D8" s="70">
        <v>2</v>
      </c>
      <c r="E8" s="71" t="s">
        <v>353</v>
      </c>
      <c r="F8" s="72" t="s">
        <v>352</v>
      </c>
      <c r="G8" s="73">
        <f>Computer!M7</f>
        <v>21964</v>
      </c>
      <c r="H8" s="73">
        <f>Computer!N7</f>
        <v>1098</v>
      </c>
      <c r="I8" s="73">
        <f>Computer!M7</f>
        <v>21964</v>
      </c>
      <c r="J8" s="73">
        <f>Computer!R7</f>
        <v>1098.2</v>
      </c>
      <c r="N8" s="76">
        <v>6722031739</v>
      </c>
      <c r="O8" s="76">
        <v>6237619171</v>
      </c>
      <c r="P8" s="76">
        <v>2416165317</v>
      </c>
    </row>
    <row r="9" spans="4:17" x14ac:dyDescent="0.25">
      <c r="D9" s="70">
        <v>3</v>
      </c>
      <c r="E9" s="71" t="s">
        <v>357</v>
      </c>
      <c r="F9" s="72" t="s">
        <v>354</v>
      </c>
      <c r="G9" s="73">
        <f>'Furniture Fixtures'!M117</f>
        <v>25727889</v>
      </c>
      <c r="H9" s="73">
        <f>'Furniture Fixtures'!N117</f>
        <v>18952282.820000004</v>
      </c>
      <c r="I9" s="73">
        <f>'Furniture Fixtures'!M117</f>
        <v>25727889</v>
      </c>
      <c r="J9" s="73">
        <f>'Furniture Fixtures'!R117</f>
        <v>1135688.8742191785</v>
      </c>
      <c r="N9" s="75">
        <f>SUM(N6:N8)</f>
        <v>7139461826</v>
      </c>
      <c r="O9" s="75">
        <f>SUM(O6:O8)</f>
        <v>6627594814</v>
      </c>
      <c r="P9" s="75">
        <f>SUM(P6:P8)</f>
        <v>2905363983</v>
      </c>
    </row>
    <row r="10" spans="4:17" x14ac:dyDescent="0.25">
      <c r="D10" s="70">
        <v>4</v>
      </c>
      <c r="E10" s="71" t="s">
        <v>358</v>
      </c>
      <c r="F10" s="72" t="s">
        <v>355</v>
      </c>
      <c r="G10" s="73">
        <f>'Office Equipment'!M31</f>
        <v>3618862.6</v>
      </c>
      <c r="H10" s="73">
        <f>'Office Equipment'!N31</f>
        <v>2060014.4499999997</v>
      </c>
      <c r="I10" s="73">
        <f>'Office Equipment'!M31</f>
        <v>3618862.6</v>
      </c>
      <c r="J10" s="73">
        <f>'Office Equipment'!R31</f>
        <v>184315.41233150684</v>
      </c>
    </row>
    <row r="11" spans="4:17" x14ac:dyDescent="0.25">
      <c r="D11" s="70">
        <v>5</v>
      </c>
      <c r="E11" s="71" t="s">
        <v>52</v>
      </c>
      <c r="F11" s="72" t="s">
        <v>356</v>
      </c>
      <c r="G11" s="73">
        <f>Vehicle!M5</f>
        <v>44055</v>
      </c>
      <c r="H11" s="73">
        <f>Vehicle!N5</f>
        <v>14736.44</v>
      </c>
      <c r="I11" s="73">
        <f>Vehicle!M5</f>
        <v>44055</v>
      </c>
      <c r="J11" s="73">
        <f>Vehicle!R5</f>
        <v>4405.5</v>
      </c>
      <c r="N11" s="76">
        <v>205942666</v>
      </c>
    </row>
    <row r="12" spans="4:17" x14ac:dyDescent="0.25">
      <c r="D12" s="93" t="s">
        <v>12</v>
      </c>
      <c r="E12" s="94"/>
      <c r="F12" s="95"/>
      <c r="G12" s="74">
        <f>SUM(G7:G11)</f>
        <v>6722031738.96</v>
      </c>
      <c r="H12" s="74">
        <f>SUM(H7:H11)</f>
        <v>6237619171.3399982</v>
      </c>
      <c r="I12" s="74">
        <f>SUM(I7:I11)</f>
        <v>6788960300.9835997</v>
      </c>
      <c r="J12" s="74">
        <f>SUM(J7:J11)</f>
        <v>2416165317.3251119</v>
      </c>
      <c r="N12" s="76"/>
    </row>
    <row r="13" spans="4:17" x14ac:dyDescent="0.25">
      <c r="D13" s="96" t="s">
        <v>359</v>
      </c>
      <c r="E13" s="96"/>
      <c r="F13" s="96"/>
      <c r="G13" s="96"/>
      <c r="H13" s="96"/>
      <c r="I13" s="96"/>
      <c r="J13" s="96"/>
      <c r="N13" s="77"/>
    </row>
    <row r="14" spans="4:17" ht="46.5" customHeight="1" x14ac:dyDescent="0.25">
      <c r="D14" s="86" t="s">
        <v>367</v>
      </c>
      <c r="E14" s="86"/>
      <c r="F14" s="86"/>
      <c r="G14" s="86"/>
      <c r="H14" s="86"/>
      <c r="I14" s="86"/>
      <c r="J14" s="86"/>
    </row>
    <row r="15" spans="4:17" ht="31.5" customHeight="1" x14ac:dyDescent="0.25">
      <c r="D15" s="86" t="s">
        <v>360</v>
      </c>
      <c r="E15" s="86"/>
      <c r="F15" s="86"/>
      <c r="G15" s="86"/>
      <c r="H15" s="86"/>
      <c r="I15" s="86"/>
      <c r="J15" s="86"/>
    </row>
    <row r="16" spans="4:17" ht="30.75" customHeight="1" x14ac:dyDescent="0.25">
      <c r="D16" s="87" t="s">
        <v>369</v>
      </c>
      <c r="E16" s="88"/>
      <c r="F16" s="88"/>
      <c r="G16" s="88"/>
      <c r="H16" s="88"/>
      <c r="I16" s="88"/>
      <c r="J16" s="89"/>
    </row>
    <row r="17" spans="4:10" x14ac:dyDescent="0.25">
      <c r="D17" s="83" t="s">
        <v>361</v>
      </c>
      <c r="E17" s="84"/>
      <c r="F17" s="84"/>
      <c r="G17" s="84"/>
      <c r="H17" s="84"/>
      <c r="I17" s="84"/>
      <c r="J17" s="85"/>
    </row>
    <row r="18" spans="4:10" ht="31.5" customHeight="1" x14ac:dyDescent="0.25">
      <c r="D18" s="86" t="s">
        <v>362</v>
      </c>
      <c r="E18" s="86"/>
      <c r="F18" s="86"/>
      <c r="G18" s="86"/>
      <c r="H18" s="86"/>
      <c r="I18" s="86"/>
      <c r="J18" s="86"/>
    </row>
    <row r="19" spans="4:10" x14ac:dyDescent="0.25">
      <c r="D19" s="87" t="s">
        <v>363</v>
      </c>
      <c r="E19" s="88"/>
      <c r="F19" s="88"/>
      <c r="G19" s="88"/>
      <c r="H19" s="88"/>
      <c r="I19" s="88"/>
      <c r="J19" s="89"/>
    </row>
    <row r="20" spans="4:10" ht="30.75" customHeight="1" x14ac:dyDescent="0.25">
      <c r="D20" s="90" t="s">
        <v>368</v>
      </c>
      <c r="E20" s="90"/>
      <c r="F20" s="90"/>
      <c r="G20" s="90"/>
      <c r="H20" s="90"/>
      <c r="I20" s="90"/>
      <c r="J20" s="90"/>
    </row>
  </sheetData>
  <mergeCells count="10">
    <mergeCell ref="D17:J17"/>
    <mergeCell ref="D18:J18"/>
    <mergeCell ref="D19:J19"/>
    <mergeCell ref="D20:J20"/>
    <mergeCell ref="D5:J5"/>
    <mergeCell ref="D12:F12"/>
    <mergeCell ref="D13:J13"/>
    <mergeCell ref="D14:J14"/>
    <mergeCell ref="D15:J15"/>
    <mergeCell ref="D16:J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Sheet1</vt:lpstr>
      <vt:lpstr>Sheet2</vt:lpstr>
      <vt:lpstr>P&amp;M</vt:lpstr>
      <vt:lpstr>Sheet10</vt:lpstr>
      <vt:lpstr>Computer</vt:lpstr>
      <vt:lpstr>Furniture Fixtures</vt:lpstr>
      <vt:lpstr>Office Equipment</vt:lpstr>
      <vt:lpstr>Vehicle</vt:lpstr>
      <vt:lpstr>Summary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Jitendra Malhotra</dc:creator>
  <cp:lastModifiedBy>trainee2</cp:lastModifiedBy>
  <dcterms:created xsi:type="dcterms:W3CDTF">2021-12-03T05:50:25Z</dcterms:created>
  <dcterms:modified xsi:type="dcterms:W3CDTF">2021-12-16T07:46:21Z</dcterms:modified>
</cp:coreProperties>
</file>